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 PROJEKTI\Leon prometni sektor\22-1266 Križišče Bogojina R2-44, odsek 1318-Tadeja 21-0148\Razpis\CD\"/>
    </mc:Choice>
  </mc:AlternateContent>
  <bookViews>
    <workbookView xWindow="-28920" yWindow="-225" windowWidth="29040" windowHeight="17640" tabRatio="839"/>
  </bookViews>
  <sheets>
    <sheet name="rekapitulacija Bogojina" sheetId="42" r:id="rId1"/>
    <sheet name="1-CESTA" sheetId="49" r:id="rId2"/>
    <sheet name="2-PLOČNIK+BUS" sheetId="50" r:id="rId3"/>
    <sheet name="3-CR" sheetId="51" r:id="rId4"/>
  </sheets>
  <definedNames>
    <definedName name="A">#REF!</definedName>
    <definedName name="abcd">#REF!</definedName>
    <definedName name="AS">#REF!</definedName>
    <definedName name="B">#REF!</definedName>
    <definedName name="CENA">#REF!</definedName>
    <definedName name="Excel_BuiltIn_Print_Area">"$#REF!.$A$2:$F$30"</definedName>
    <definedName name="Excel_BuiltIn_Print_Area_1_1">"$#REF!.$A$1:$F$30"</definedName>
    <definedName name="Excel_BuiltIn_Print_Area_1_1_1">"$#REF!.$A$1:$F$30"</definedName>
    <definedName name="Excel_BuiltIn_Print_Area_2">"$#REF!.$A$1:$K$38"</definedName>
    <definedName name="Excel_BuiltIn_Print_Area_3">"$#REF!.$A$1:$K$38"</definedName>
    <definedName name="hhh">#REF!</definedName>
    <definedName name="KOLIC">#REF!</definedName>
    <definedName name="M">#REF!</definedName>
    <definedName name="odv">#REF!</definedName>
    <definedName name="odve">#REF!</definedName>
    <definedName name="pmo">#REF!</definedName>
    <definedName name="_xlnm.Print_Area" localSheetId="3">'3-CR'!$A$1:$F$195</definedName>
    <definedName name="_xlnm.Print_Area" localSheetId="0">'rekapitulacija Bogojina'!$A$1:$I$31</definedName>
    <definedName name="POPIS">#REF!</definedName>
    <definedName name="prd">#REF!</definedName>
    <definedName name="Print_Area_MI">#REF!</definedName>
    <definedName name="_xlnm.Recorder">#REF!</definedName>
    <definedName name="tst">#REF!</definedName>
    <definedName name="vzk">#REF!</definedName>
    <definedName name="zmd">#REF!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8" i="49" l="1"/>
  <c r="G20" i="49" l="1"/>
  <c r="E33" i="49"/>
  <c r="E32" i="50"/>
  <c r="E24" i="50"/>
  <c r="E37" i="49"/>
  <c r="E45" i="49"/>
  <c r="E34" i="49"/>
  <c r="G93" i="49" l="1"/>
  <c r="G14" i="50" l="1"/>
  <c r="G81" i="49"/>
  <c r="G117" i="49"/>
  <c r="G116" i="49" l="1"/>
  <c r="G79" i="49"/>
  <c r="E52" i="49" l="1"/>
  <c r="E54" i="49"/>
  <c r="G132" i="49" l="1"/>
  <c r="G131" i="49"/>
  <c r="G130" i="49"/>
  <c r="G129" i="49"/>
  <c r="G128" i="49"/>
  <c r="G125" i="49"/>
  <c r="F165" i="51" l="1"/>
  <c r="F172" i="51"/>
  <c r="F170" i="51"/>
  <c r="F169" i="51"/>
  <c r="F168" i="51"/>
  <c r="F163" i="51"/>
  <c r="F161" i="51"/>
  <c r="F159" i="51"/>
  <c r="F151" i="51"/>
  <c r="F148" i="51"/>
  <c r="F143" i="51"/>
  <c r="F141" i="51"/>
  <c r="F139" i="51"/>
  <c r="F136" i="51"/>
  <c r="F133" i="51"/>
  <c r="F130" i="51"/>
  <c r="F126" i="51"/>
  <c r="F122" i="51"/>
  <c r="F119" i="51"/>
  <c r="F108" i="51"/>
  <c r="F98" i="51"/>
  <c r="F95" i="51"/>
  <c r="F94" i="51"/>
  <c r="F91" i="51"/>
  <c r="F83" i="51"/>
  <c r="F73" i="51" l="1"/>
  <c r="F71" i="51"/>
  <c r="F68" i="51"/>
  <c r="F65" i="51"/>
  <c r="F60" i="51"/>
  <c r="F58" i="51"/>
  <c r="F51" i="51"/>
  <c r="F47" i="51"/>
  <c r="F39" i="51"/>
  <c r="F32" i="51"/>
  <c r="F23" i="51"/>
  <c r="F18" i="51"/>
  <c r="F12" i="51"/>
  <c r="F6" i="51"/>
  <c r="G57" i="50"/>
  <c r="G55" i="50" s="1"/>
  <c r="G56" i="50"/>
  <c r="G54" i="50"/>
  <c r="G53" i="50"/>
  <c r="G52" i="50"/>
  <c r="G51" i="50"/>
  <c r="G50" i="50"/>
  <c r="G48" i="50"/>
  <c r="G47" i="50"/>
  <c r="G44" i="50"/>
  <c r="G43" i="50"/>
  <c r="G42" i="50"/>
  <c r="G40" i="50"/>
  <c r="G39" i="50"/>
  <c r="G37" i="50"/>
  <c r="G36" i="50"/>
  <c r="G35" i="50"/>
  <c r="G33" i="50"/>
  <c r="G32" i="50"/>
  <c r="G29" i="50"/>
  <c r="G27" i="50"/>
  <c r="G25" i="50"/>
  <c r="G24" i="50"/>
  <c r="G22" i="50"/>
  <c r="G20" i="50"/>
  <c r="G18" i="50"/>
  <c r="G17" i="50"/>
  <c r="G13" i="50"/>
  <c r="G12" i="50"/>
  <c r="G11" i="50"/>
  <c r="G10" i="50"/>
  <c r="G9" i="50"/>
  <c r="G8" i="50"/>
  <c r="G45" i="50" l="1"/>
  <c r="G30" i="50"/>
  <c r="G15" i="50"/>
  <c r="G6" i="50"/>
  <c r="G127" i="49"/>
  <c r="G126" i="49"/>
  <c r="G124" i="49"/>
  <c r="G123" i="49"/>
  <c r="G121" i="49"/>
  <c r="G120" i="49"/>
  <c r="G115" i="49"/>
  <c r="G114" i="49"/>
  <c r="G113" i="49"/>
  <c r="G112" i="49"/>
  <c r="G111" i="49"/>
  <c r="G110" i="49"/>
  <c r="G109" i="49"/>
  <c r="G108" i="49"/>
  <c r="G107" i="49"/>
  <c r="G106" i="49"/>
  <c r="G105" i="49"/>
  <c r="G104" i="49"/>
  <c r="G102" i="49"/>
  <c r="G101" i="49"/>
  <c r="G100" i="49"/>
  <c r="G99" i="49"/>
  <c r="G98" i="49"/>
  <c r="G97" i="49"/>
  <c r="G96" i="49"/>
  <c r="G95" i="49"/>
  <c r="G94" i="49"/>
  <c r="G92" i="49"/>
  <c r="G91" i="49"/>
  <c r="G90" i="49"/>
  <c r="G89" i="49"/>
  <c r="G88" i="49"/>
  <c r="G87" i="49"/>
  <c r="G84" i="49"/>
  <c r="G83" i="49"/>
  <c r="G82" i="49"/>
  <c r="G80" i="49"/>
  <c r="G78" i="49"/>
  <c r="G77" i="49"/>
  <c r="G76" i="49"/>
  <c r="G75" i="49"/>
  <c r="G74" i="49"/>
  <c r="G73" i="49"/>
  <c r="G72" i="49"/>
  <c r="G70" i="49"/>
  <c r="G69" i="49"/>
  <c r="G67" i="49"/>
  <c r="G66" i="49"/>
  <c r="G63" i="49"/>
  <c r="G62" i="49"/>
  <c r="G61" i="49"/>
  <c r="G60" i="49"/>
  <c r="G59" i="49"/>
  <c r="G57" i="49"/>
  <c r="G56" i="49"/>
  <c r="G55" i="49"/>
  <c r="G54" i="49"/>
  <c r="G53" i="49"/>
  <c r="G52" i="49"/>
  <c r="G51" i="49"/>
  <c r="G50" i="49"/>
  <c r="G49" i="49"/>
  <c r="G48" i="49"/>
  <c r="G47" i="49"/>
  <c r="G46" i="49"/>
  <c r="G45" i="49"/>
  <c r="G42" i="49"/>
  <c r="G40" i="49"/>
  <c r="G39" i="49"/>
  <c r="G37" i="49"/>
  <c r="G36" i="49"/>
  <c r="G35" i="49"/>
  <c r="G34" i="49"/>
  <c r="G33" i="49"/>
  <c r="G31" i="49"/>
  <c r="G29" i="49"/>
  <c r="G27" i="49"/>
  <c r="G26" i="49"/>
  <c r="G25" i="49"/>
  <c r="G24" i="49"/>
  <c r="G23" i="49"/>
  <c r="G19" i="49"/>
  <c r="G18" i="49"/>
  <c r="G17" i="49"/>
  <c r="G16" i="49"/>
  <c r="G15" i="49"/>
  <c r="G14" i="49"/>
  <c r="G13" i="49"/>
  <c r="G12" i="49"/>
  <c r="G11" i="49"/>
  <c r="G10" i="49"/>
  <c r="G9" i="49"/>
  <c r="G8" i="49"/>
  <c r="D157" i="51"/>
  <c r="F157" i="51" s="1"/>
  <c r="F180" i="51"/>
  <c r="D54" i="51"/>
  <c r="F54" i="51" s="1"/>
  <c r="D28" i="51"/>
  <c r="F28" i="51" s="1"/>
  <c r="D10" i="51"/>
  <c r="F10" i="51" s="1"/>
  <c r="D8" i="51"/>
  <c r="F8" i="51" s="1"/>
  <c r="G60" i="50" l="1"/>
  <c r="I15" i="42" s="1"/>
  <c r="G6" i="49"/>
  <c r="G85" i="49"/>
  <c r="G21" i="49"/>
  <c r="G43" i="49"/>
  <c r="G64" i="49"/>
  <c r="G118" i="49"/>
  <c r="F179" i="51"/>
  <c r="F181" i="51"/>
  <c r="F177" i="51"/>
  <c r="F178" i="51"/>
  <c r="G135" i="49" l="1"/>
  <c r="I14" i="42" s="1"/>
  <c r="F183" i="51"/>
  <c r="I16" i="42" s="1"/>
  <c r="I24" i="42" l="1"/>
  <c r="I22" i="42"/>
  <c r="I26" i="42" l="1"/>
  <c r="I28" i="42" s="1"/>
  <c r="I30" i="42" s="1"/>
</calcChain>
</file>

<file path=xl/sharedStrings.xml><?xml version="1.0" encoding="utf-8"?>
<sst xmlns="http://schemas.openxmlformats.org/spreadsheetml/2006/main" count="718" uniqueCount="443">
  <si>
    <t>Količina</t>
  </si>
  <si>
    <t>Obnova in zavarovanje zakoličbe osi trase ostale javne ceste v ravninskem terenu</t>
  </si>
  <si>
    <t>Postavitev in zavarovanje prečnega profila ostale javne ceste v ravninskem terenu</t>
  </si>
  <si>
    <t>Obnova in zavarovanje zakoličbe trase komunalnih vodov v ravninskem terenu</t>
  </si>
  <si>
    <t>OPOMBA
Vse postavke vključujejo ves potreben material, opremo in delo za izvedbo posamezne postavke (dobava, transport in vgradnja).
Pri vseh postavkah rušitvenih del in izkopov upoštevati vse prevoze in transporte ruševin na deponijo vključno z vsemi stroški in taksami.
Cene na enoto (brez DDV) in vrednosti postavk (količina x cena na enoto) se navede v EUR na dve decimalni mesti natančno.</t>
  </si>
  <si>
    <t>REKAPITULACIJA</t>
  </si>
  <si>
    <t xml:space="preserve"> </t>
  </si>
  <si>
    <t xml:space="preserve">Zavarovanje gradbišča v času gradnje z ureditvijo prometa s semaforji (komplet z vso potrebno prometno signalizacijo, za celotno gradbišče, obračun po dejanskih stroških)
</t>
  </si>
  <si>
    <t>Izdelava projektne dokumentacije v 3 izvodih (za vse načrte): PID - projekt izvedenih del.</t>
  </si>
  <si>
    <t>Izdelava geodetskega načrta izvedenega stanja (za vse načrte) v 3 izvodih z vpisom v GJI.</t>
  </si>
  <si>
    <t>Izdelava poročila o izvedenih delih (predaja izpolnjenih BCP obrazcev) v 2 izvodih</t>
  </si>
  <si>
    <t>Izdelava elaborata preprečevanja in zmanjševanja emisij delcev.</t>
  </si>
  <si>
    <t>m</t>
  </si>
  <si>
    <t>kpl</t>
  </si>
  <si>
    <t>SKUPAJ</t>
  </si>
  <si>
    <t>10.</t>
  </si>
  <si>
    <t>11.</t>
  </si>
  <si>
    <t>12.</t>
  </si>
  <si>
    <t>13.</t>
  </si>
  <si>
    <t>14.</t>
  </si>
  <si>
    <t>4.0 ZAPORA CESTE</t>
  </si>
  <si>
    <t>1.0 CESTA</t>
  </si>
  <si>
    <t>Demontaža plastičnega smernika</t>
  </si>
  <si>
    <t>Nadzor upravljalcev komunalnih vodov</t>
  </si>
  <si>
    <t>m2</t>
  </si>
  <si>
    <t>kom</t>
  </si>
  <si>
    <t>Izdelava elaborata za zaporo cest s pridobitvijo dovoljenj.</t>
  </si>
  <si>
    <t>Izdelava navodil za obratovanje in vzdrževanje objekta v 3 izvodih (za vse načrte).</t>
  </si>
  <si>
    <t>Izdelava DRSI tabele izvedenih kazalnikov.</t>
  </si>
  <si>
    <t>Geomehanski nadzor</t>
  </si>
  <si>
    <t xml:space="preserve">Nivo </t>
  </si>
  <si>
    <t>Normativ</t>
  </si>
  <si>
    <t>Opis postavke</t>
  </si>
  <si>
    <t xml:space="preserve">Enota </t>
  </si>
  <si>
    <t>Cena za enoto</t>
  </si>
  <si>
    <t>Skupaj</t>
  </si>
  <si>
    <t>1.1 OPOMBE</t>
  </si>
  <si>
    <t>N 11 1 000</t>
  </si>
  <si>
    <t>Vse postavke vključujejo ves potreben material, opremo, delo in transporte za izvedbo posamezne postavke.</t>
  </si>
  <si>
    <t>*</t>
  </si>
  <si>
    <t>1.2  PREDDELA</t>
  </si>
  <si>
    <t>1.2.1 Geodetska dela</t>
  </si>
  <si>
    <t>S 1 1 121</t>
  </si>
  <si>
    <t>KM</t>
  </si>
  <si>
    <t>S 1 1 221</t>
  </si>
  <si>
    <t>KOS</t>
  </si>
  <si>
    <t>S 1 1 131</t>
  </si>
  <si>
    <t>1.2.2 Čiščenje terena</t>
  </si>
  <si>
    <t>S 1 2 261</t>
  </si>
  <si>
    <t>S 1 2 281</t>
  </si>
  <si>
    <t>Odstranitev prometnega znaka s premerom 400 mm</t>
  </si>
  <si>
    <t>S 1 2 323</t>
  </si>
  <si>
    <t>Porušitev in odstranitev asfaltne plasti v debelini nad 10 cm</t>
  </si>
  <si>
    <t>M2</t>
  </si>
  <si>
    <t>S 1 2 372</t>
  </si>
  <si>
    <t xml:space="preserve">Rezkanje in odvoz asfaltne krovne plasti v debelini 4 do 7 cm </t>
  </si>
  <si>
    <t>S 1 2 383</t>
  </si>
  <si>
    <t>M1</t>
  </si>
  <si>
    <t>S 1 2 391</t>
  </si>
  <si>
    <t>Porušitev in odstranitev robnika iz cementnega betona</t>
  </si>
  <si>
    <t>N 1 2 960</t>
  </si>
  <si>
    <t>Prilagoditev višine jaška novi niveleti.</t>
  </si>
  <si>
    <t>N 1 2 970</t>
  </si>
  <si>
    <t>1.3 ZEMELJSKA DELA</t>
  </si>
  <si>
    <t>1.3.1 Izkopi</t>
  </si>
  <si>
    <t>S 2 1 112</t>
  </si>
  <si>
    <t>Površinski izkop plodne zemljine - 1. kategorije - strojno z odrivom do 50 m</t>
  </si>
  <si>
    <t>M3</t>
  </si>
  <si>
    <t>S 2 1 222</t>
  </si>
  <si>
    <t>Široki izkop vezljive zemljine - 3. kategorije - strojno z odrivom do 50 m</t>
  </si>
  <si>
    <t>S 2 1 224</t>
  </si>
  <si>
    <t>Široki izkop vezljive zemljine - 3. kategorije - strojno z nakladanjem</t>
  </si>
  <si>
    <t>S 2 1 314</t>
  </si>
  <si>
    <t>Izkop vezljive zemljine/zrnate kamnine - 3. kategorije za temelje, kanalske rove, prepuste, jaške in drenaže, širine do 1,0 m in globine do 1,0 m - strojno, planiranje dna ročno</t>
  </si>
  <si>
    <t>S 2 1 364</t>
  </si>
  <si>
    <t>Izkop vezljive zemljine/zrnate kamnine - 3. kategorije za temelje, kanalske rove, prepuste, jaške in drenaže, širine 1,1 do 2,0 m in globine 1,1 do 2,0 m - strojno, planiranje dna ročno</t>
  </si>
  <si>
    <t>1.3.2 Planum temeljnih tal</t>
  </si>
  <si>
    <t>S 2 2 112</t>
  </si>
  <si>
    <t>Ureditev planuma temeljnih tal vezljive zemljine - 3. kategorije</t>
  </si>
  <si>
    <t>1.3.3 Ločilne, drenažne in filtrske plasti ter delovni plato</t>
  </si>
  <si>
    <t>S 2 3 313</t>
  </si>
  <si>
    <t>Dobava in vgraditev geotekstilije za ločilno plast (po načrtu), natezna trdnost do nad 14 do 16 kN/m2</t>
  </si>
  <si>
    <t>1.3.4 Nasipi, zasipi, klini, posteljica in glinasti naboj</t>
  </si>
  <si>
    <t>S 2 4 421</t>
  </si>
  <si>
    <t>Vgraditev posteljice v debelini plasti do 30 cm iz zrnate kamnine - 3. kategorije</t>
  </si>
  <si>
    <t>S 2 4 441</t>
  </si>
  <si>
    <t>Vgraditev posteljice v debelini plasti do 40 cm iz zrnate kamnine - 3. kategorije opomba:(zmrzlinsko odporen material)</t>
  </si>
  <si>
    <t>N 2 1 219</t>
  </si>
  <si>
    <t>Dobava in vgrajevanje materiala za drenažni zasip</t>
  </si>
  <si>
    <t>S 2 4 212</t>
  </si>
  <si>
    <t>Zasip z vezljivo zemljino - 3. kategorije - strojno</t>
  </si>
  <si>
    <t>S 2 4 118</t>
  </si>
  <si>
    <t xml:space="preserve">Izdelava nasipa iz zrnate kamnine - 3. kategorije z dobavo iz gramoznice </t>
  </si>
  <si>
    <t>1.3.5 Brežine in zelenice</t>
  </si>
  <si>
    <t>S 2 5 112</t>
  </si>
  <si>
    <t>Humuziranje brežine brez valjanja, v debelini do 15 cm - strojno</t>
  </si>
  <si>
    <t>S 2 5 137</t>
  </si>
  <si>
    <t>Humuziranje zelenice brez valjanja, v debelini nad 15 cm - strojno</t>
  </si>
  <si>
    <t>1.3.6 Prevozi, razprostiranje in ureditev deponij materiala</t>
  </si>
  <si>
    <t>S 2 9 133</t>
  </si>
  <si>
    <t>Razprostiranje odvečne vezljive zemljine - 3. kategorije</t>
  </si>
  <si>
    <t>1.4 VOZIŠČNA KONSTRUKCIJA</t>
  </si>
  <si>
    <t>1.4.1 Nosilne plasti</t>
  </si>
  <si>
    <t>S 3 1 132</t>
  </si>
  <si>
    <t>Izdelava nevezane nosilne plasti enakomerno zrnatega drobljenca iz kamnine v debelini 21 do 30 cm</t>
  </si>
  <si>
    <t>N 3 1 224</t>
  </si>
  <si>
    <t>Izdelava s cementom vezane (stabilizirane) nosilne plasti prodca v debelini 20cm</t>
  </si>
  <si>
    <t>S 3 1 553</t>
  </si>
  <si>
    <t>Izdelava nosilne plasti bituminizirane zmesi AC 22 base B 50/70 A3 v debelini 7 cm</t>
  </si>
  <si>
    <t>1.4.2 Obrabne plasti</t>
  </si>
  <si>
    <t>S 3 2 273</t>
  </si>
  <si>
    <t>Izdelava obrabne in zaporne plasti bituminizirane zmesi AC 11 surf B 50/70 A3 v debelini 4 cm</t>
  </si>
  <si>
    <t>S 3 2 492</t>
  </si>
  <si>
    <t>Pobrizg s kationsko bitumensko emulzijo 0,31 do 0,50 kg/m2</t>
  </si>
  <si>
    <t>1.4.3 Vezane nosilne in obrabne plasti - cementni betoni</t>
  </si>
  <si>
    <t>N 3 3 305</t>
  </si>
  <si>
    <t>1.4.4 Tlakovane obrabne plasti</t>
  </si>
  <si>
    <t>S 3 4 272</t>
  </si>
  <si>
    <t>S 3 4 112</t>
  </si>
  <si>
    <t>1.4.5 Robni elementi vozišč</t>
  </si>
  <si>
    <t>S 3 5 214</t>
  </si>
  <si>
    <t>Dobava in vgraditev predfabriciranega dvignjenega robnika iz cementnega betona  s prerezom 15/25 cm</t>
  </si>
  <si>
    <t>S 3 5 235</t>
  </si>
  <si>
    <t>Dobava in vgraditev predfabriciranega pogreznjenega robnika iz cementnega betona  s prerezom 15/25 cm</t>
  </si>
  <si>
    <t>N 3 5 225</t>
  </si>
  <si>
    <t>1.4.6 Bankine</t>
  </si>
  <si>
    <t>S 3 6 131</t>
  </si>
  <si>
    <t>Izdelava bankine iz drobljenca, široke do 0,50 m</t>
  </si>
  <si>
    <t>S 3 6 133</t>
  </si>
  <si>
    <t>Izdelava bankine iz drobljenca, široke 0,76 do 1,00 m</t>
  </si>
  <si>
    <t>1.5 ODVODNJAVANJE</t>
  </si>
  <si>
    <t>1.5.1 Površinsko odvodnjavanje</t>
  </si>
  <si>
    <t>N 4 1 417</t>
  </si>
  <si>
    <t>Oblikovanje asfaltne mulde š=50cm  (material je zajet pri asfaltih)</t>
  </si>
  <si>
    <t>S 4 1 121</t>
  </si>
  <si>
    <t>1.5.2 Globinsko odvodnjavaje-drenaže</t>
  </si>
  <si>
    <t>S 4 2 164</t>
  </si>
  <si>
    <t>S 4 2 166</t>
  </si>
  <si>
    <t>1.5.3 Globinsko odvodnjavanje- kanalizacija</t>
  </si>
  <si>
    <t>S 4 3 185</t>
  </si>
  <si>
    <t>S 4 3 326</t>
  </si>
  <si>
    <t>N 4 5 101</t>
  </si>
  <si>
    <t>Prilagoditev glave prepusta novo oblikovani brežini</t>
  </si>
  <si>
    <t>KPL</t>
  </si>
  <si>
    <t>N 4 5 210</t>
  </si>
  <si>
    <t>Izdelava poševne vtočne ali iztočne glave prepusta krožnega prereza iz cementnega betona s premerom 20cm</t>
  </si>
  <si>
    <t>S 4 5 211</t>
  </si>
  <si>
    <t>1.5.4 Jaški</t>
  </si>
  <si>
    <t>S 4 4 163</t>
  </si>
  <si>
    <t>Izdelava jaška iz cementnega betona, krožnega prereza s premerom 80 cm, globokega 1,5 do 2,0 m</t>
  </si>
  <si>
    <t>S 4 4 837</t>
  </si>
  <si>
    <t>S 4 4 975</t>
  </si>
  <si>
    <t>Dobava in vgraditev pokrova iz duktilne litine z nosilnostjo 400 kN, s prerezom 600/600 mm</t>
  </si>
  <si>
    <t>N 4 4 101</t>
  </si>
  <si>
    <t>Dobava in vgraditev rešetke iz duktilne litine z nosilnostjo 400 kN, s prerezom 400/400 mm. Mreža mora ustrezati kriterijem za površine za pešce (dimenzije odprtin) po SIST EN 124-2. opomba:(zamenjava obstoječih rešetk po potrebi)</t>
  </si>
  <si>
    <t>S 4 4 957</t>
  </si>
  <si>
    <t>1.6 OPREMA CEST</t>
  </si>
  <si>
    <t>1.6.1 Pokončna oprema cest</t>
  </si>
  <si>
    <t>S 6 1 124</t>
  </si>
  <si>
    <t>Izdelava temelja iz cementnega betona C 12/15, globine 80 cm, premera 50 cm</t>
  </si>
  <si>
    <t>S 6 1 213</t>
  </si>
  <si>
    <t>Dobava in vgraditev stebrička za prometni znak iz vroče cinkane jeklene cevi s premerom 64 mm, dolge 1500 mm</t>
  </si>
  <si>
    <t>S 6 1 217</t>
  </si>
  <si>
    <t>Dobava in vgraditev stebrička za prometni znak iz vroče cinkane jeklene cevi s premerom 64 mm, dolge 3500 mm</t>
  </si>
  <si>
    <t>S 6 1 218</t>
  </si>
  <si>
    <t>Dobava in vgraditev stebrička za prometni znak iz vroče cinkane jeklene cevi s premerom 64 mm, dolge 4000 mm</t>
  </si>
  <si>
    <t>N 6 1 220</t>
  </si>
  <si>
    <t xml:space="preserve">Dobava in vgraditev konzolnega stebrička za prometni znak iz vroče cinkane jeklene cevi </t>
  </si>
  <si>
    <t>N 6 1 222</t>
  </si>
  <si>
    <t>Dobava in pritrditev droga za prometni znak (konzolna pritrditev na drog CR) iz vroče cinkane jeklene cevi z nastavkom za 2 prometna znaka  (fi600 + 600/300)</t>
  </si>
  <si>
    <t>N 6 1 453</t>
  </si>
  <si>
    <t>Dobava in pritrditev trikotnega prometnega znaka, podloga iz aluminijaste pločevine, znak z odsevno folijo 3. vrste, dolžina stranice a = 900mm, RA3</t>
  </si>
  <si>
    <t>S 6 1 652</t>
  </si>
  <si>
    <t>Dobava in pritrditev okroglega prometnega znaka, podloga iz aluminijaste pločevine, znak z odsevno folijo 2. vrste, premera 600 mm</t>
  </si>
  <si>
    <t>N 6 1 655</t>
  </si>
  <si>
    <t>Dobava in pritrditev okroglega prometnega znaka, podloga iz aluminijaste pločevine, znak z odsevno folijo 3. vrste, premera 600 mm</t>
  </si>
  <si>
    <t>N 6 1 699</t>
  </si>
  <si>
    <t>Dobava in postavitev prometnega znaka  3313(300/600mm) in 2303 (fi 600), podloga iz aluminjaste pločevine, RA3</t>
  </si>
  <si>
    <t>N 6 1 711</t>
  </si>
  <si>
    <t>Dobava in pritrditev prometnega znaka, podloga iz aluminijaste pločevine, RA2 velikost nad 0,11 do 0,20m2</t>
  </si>
  <si>
    <t>N 6 1 713</t>
  </si>
  <si>
    <t>Dobava in pritrditev prometnega znaka, podloga iz aluminijaste pločevine, RA2 velikost nad 0,21 do 0,40m2</t>
  </si>
  <si>
    <t>N 6 1 714</t>
  </si>
  <si>
    <t>Dobava in pritrditev prometnega znaka, podloga iz aluminijaste pločevine, RA1 velikost nad 0,41 do 0,70m2</t>
  </si>
  <si>
    <t>N 6 1 716</t>
  </si>
  <si>
    <t>Dobava in pritrditev prometnega znaka, podloga iz aluminijaste pločevine, RA2 velikost nad 0,71 do 1,00m2</t>
  </si>
  <si>
    <t>S 6 1 728</t>
  </si>
  <si>
    <t>Dobava in pritrditev prometnega znaka, podloga iz aluminijaste pločevine, znak z ............ barvo-folijo ....... vrste, velikost nad 4,00 m2 opomba:komplet z nosilnim ogrodjem in temelji, RA2</t>
  </si>
  <si>
    <t>1.6.2 Označbe na voziščih</t>
  </si>
  <si>
    <t>S 6 2 123</t>
  </si>
  <si>
    <t>Izdelava tankoslojne vzdolžne označbe na vozišču z enokomponentno belo barvo, vključno 250 g/m2 posipa z drobci / kroglicami stekla, strojno, debelina plasti suhe snovi 250 mikrometra, širina črte 15 cm</t>
  </si>
  <si>
    <t>S 6 2 411</t>
  </si>
  <si>
    <t xml:space="preserve">Izdelava debeloslojne vzdolžne označbe na vozišču z večkomponentno hladno plastiko z vmešanimi drobci / kroglicami stekla, vključno 200 g/m2 dodatnega posipa z drobci stekla, strojno, debelina plasti 3 mm, širina črte 10 cm </t>
  </si>
  <si>
    <t>S 6 2 413</t>
  </si>
  <si>
    <t xml:space="preserve">Izdelava debeloslojne vzdolžne označbe na vozišču z večkomponentno hladno plastiko z vmešanimi drobci / kroglicami stekla, vključno 200 g/m2 dodatnega posipa z drobci stekla, strojno, debelina plasti 3 mm, širina črte 15 cm </t>
  </si>
  <si>
    <t>S 6 2 417</t>
  </si>
  <si>
    <t xml:space="preserve">Izdelava debeloslojne vzdolžne označbe na vozišču z večkomponentno hladno plastiko z vmešanimi drobci / kroglicami stekla, vključno 200 g/m2 dodatnega posipa z drobci stekla, strojno, debelina plasti 3 mm, širina črte 50 cm </t>
  </si>
  <si>
    <t>N 6 2 420</t>
  </si>
  <si>
    <t>Izdelava debeloslojne vzdolžne označbe na vozišču z večkomponentno hladno plastiko z vmešanimi drobci / kroglicami stekla, vključno 200 g/m2 dodatnega posipa z drobci stekla, strojno, debelina plasti 3 mm, širina črte 20cm rdeče barve</t>
  </si>
  <si>
    <t>S 6 2 425</t>
  </si>
  <si>
    <t xml:space="preserve">Izdelava debeloslojne prečne in ostalih označb na vozišču z večkomponentno hladno plastiko z vmešanimi drobci / kroglicami stekla, vključno 200 g/m2 dodatnega posipa z drobci stekla, strojno, debelina plasti 3 mm, posamezna površina označbe do 0,5 m2 </t>
  </si>
  <si>
    <t>S 6 2 428</t>
  </si>
  <si>
    <t xml:space="preserve">Izdelava debeloslojne prečne in ostalih označb na vozišču z večkomponentno hladno plastiko z vmešanimi drobci / kroglicami stekla, vključno 200 g/m2 dodatnega posipa z drobci stekla, strojno, debelina plasti 3 mm, posamezna površina označbe nad 1,5 m2 </t>
  </si>
  <si>
    <t>N 6 2 935</t>
  </si>
  <si>
    <t>Izdelava debeloslojne prečne označbe na vozišču (piktogrami), bel znak na rdeči podlagi (5465,5466, 5609)</t>
  </si>
  <si>
    <t>N 6 2 936</t>
  </si>
  <si>
    <t>Izdelava debeloslojne prečne označbe na vozišču (piktogrami), bel znak  (5501,5607 )</t>
  </si>
  <si>
    <t>1.6.3 Oprema za zavarovanje prometa</t>
  </si>
  <si>
    <t>S 6 4 281</t>
  </si>
  <si>
    <t>Dobava in vgraditev vkopane zaključnice, dolžine 4 m</t>
  </si>
  <si>
    <t>S 6 4 435</t>
  </si>
  <si>
    <t>Dobava in vgraditev jeklene varnostne ograje, vključno vse elemente, za nivo zadrževanja N2 in za delovno širino W5</t>
  </si>
  <si>
    <t>1.7 TUJE STORITVE</t>
  </si>
  <si>
    <t>1.7.1 Tuje storitve</t>
  </si>
  <si>
    <t>N 7 1 760</t>
  </si>
  <si>
    <t>N 7 1 761</t>
  </si>
  <si>
    <t>1.7.2 Preskusi, nadzor in tehnična dokumentacija</t>
  </si>
  <si>
    <t>S 7 9 311</t>
  </si>
  <si>
    <t>Projektantski nadzor. Vrednost postavke je že fiksno določena v PIS-u in jo ponudnik ne more/ne sme spreminjati. Obračun projektantskega nadzora se bo izvedel po dokazljivih dejanskih stroških na podlagi računa izvajalca projektantskega nadzora.</t>
  </si>
  <si>
    <t>URA</t>
  </si>
  <si>
    <t>N 7 1 312</t>
  </si>
  <si>
    <t>S 7 9 514</t>
  </si>
  <si>
    <t>S 7 9 515</t>
  </si>
  <si>
    <t>1.2.1 Čiščenje terena</t>
  </si>
  <si>
    <t>S 1 2 282</t>
  </si>
  <si>
    <t>Odstranitev prometnega znaka s stranico/premerom 600 mm</t>
  </si>
  <si>
    <t>S 1 2 321</t>
  </si>
  <si>
    <t>N 1 1 960</t>
  </si>
  <si>
    <t>N 3 2 255</t>
  </si>
  <si>
    <t>Izdelava obrabne in zaporne plasti bituminizirane zmesi AC 8 surf B 70/100 A5 v debelini 5cm</t>
  </si>
  <si>
    <t>1.4.3 Tlakovane obrabne plasti</t>
  </si>
  <si>
    <t>N 3 5 541</t>
  </si>
  <si>
    <t>Dobava in vgraditev betonske rebraste taktilne plošče 30/30/8cm, stiki zaliti s trajnoelstično zmesjo, komplet s peščeno podlago</t>
  </si>
  <si>
    <t>N 3 5 542</t>
  </si>
  <si>
    <t>Dobava in vgraditev betonske čepaste taktilne plošče 30/30/8cm, stiki zaliti s trajnoelstično zmesjo, komplet s peščeno podlago</t>
  </si>
  <si>
    <t>1.4.4 Robni elementi vozišč</t>
  </si>
  <si>
    <t>N 3 4 221</t>
  </si>
  <si>
    <t>Dobava in vgraditev predfabriciranega dvignjenega robnika iz cementnega betona  s prerezom 8/20cm</t>
  </si>
  <si>
    <t>1.5 OPREMA CEST</t>
  </si>
  <si>
    <t>1.5.1 Pokončna oprema cest</t>
  </si>
  <si>
    <t>N 6 1 221</t>
  </si>
  <si>
    <t>Dobava pritrdilnega materiala za pritrditev znaka na drog CR in pritrditev znaka na drog CR.</t>
  </si>
  <si>
    <t>S 6 1 723</t>
  </si>
  <si>
    <t>Dobava in pritrditev prometnega znaka, podloga iz aluminijaste pločevine, znak z ............ barvo-folijo ....... vrste, velikost od 0,21 do 0,40 m2 opomba:odsevna folija 2.vrste</t>
  </si>
  <si>
    <t>1.5.2 Označbe na voziščih</t>
  </si>
  <si>
    <t>S 6 2 121</t>
  </si>
  <si>
    <t>Izdelava tankoslojne vzdolžne označbe na vozišču z enokomponentno belo barvo, vključno 250 g/m2 posipa z drobci / kroglicami stekla, strojno, debelina plasti suhe snovi 250 mikrometra, širina črte 10 cm</t>
  </si>
  <si>
    <t>S 6 2 126</t>
  </si>
  <si>
    <t>Izdelava tankoslojne vzdolžne označbe na vozišču z enokomponentno belo barvo, vključno 250 g/m2 posipa z drobci / kroglicami stekla, strojno, debelina plasti suhe snovi 250 mikrometra, širina črte 30 cm opomba:RUMENA BARVA</t>
  </si>
  <si>
    <t>S 6 2 168</t>
  </si>
  <si>
    <t>Izdelava tankoslojne prečne in ostalih označb na vozišču z enokomponentno belo barvo, vključno 250 g/m2 posipa z drobci / kroglicami stekla, strojno, debelina plasti suhe snovi 250 mikrometra, površina označbe nad 1,5 m2 opomba:RUMENA BARVA</t>
  </si>
  <si>
    <t>1.6 TUJE STORITVE</t>
  </si>
  <si>
    <t>N 7 1 583</t>
  </si>
  <si>
    <t>N 7 1 700</t>
  </si>
  <si>
    <t>A)</t>
  </si>
  <si>
    <t>Pripravljalna dela</t>
  </si>
  <si>
    <t>01.</t>
  </si>
  <si>
    <t>Trasiranje</t>
  </si>
  <si>
    <t>02.</t>
  </si>
  <si>
    <t>Priprava materiala</t>
  </si>
  <si>
    <t>03.</t>
  </si>
  <si>
    <t>Zavarovanje gradbišča (delno)</t>
  </si>
  <si>
    <t>04.</t>
  </si>
  <si>
    <t>Zakoličba KTV, PTT, plin…</t>
  </si>
  <si>
    <t>05.</t>
  </si>
  <si>
    <t>ura</t>
  </si>
  <si>
    <t>B)</t>
  </si>
  <si>
    <t>Gradbena dela</t>
  </si>
  <si>
    <t>Bet. montažni temelj s sidrno ploščo</t>
  </si>
  <si>
    <t>za kandelaber 8m, dim.0.8*0.8*1.2 m</t>
  </si>
  <si>
    <t>Betonski  temelj za vsadni (absorbcijski)</t>
  </si>
  <si>
    <t>kandelaber 8m, dim.fi0.8*1.5 m</t>
  </si>
  <si>
    <t xml:space="preserve"> dobava, izkop in izvedba</t>
  </si>
  <si>
    <t xml:space="preserve">Kombinirani ročno/strojni (30/70%) </t>
  </si>
  <si>
    <t xml:space="preserve">izkop in zasip kabelskega jarka v  </t>
  </si>
  <si>
    <t>(zasip-nabijanje v plasteh po 20 cm)</t>
  </si>
  <si>
    <t>zemljišču III.kat.dim: 0.40 x 0.8 m</t>
  </si>
  <si>
    <t xml:space="preserve">Dobava, razvoz po trasi in polaganje </t>
  </si>
  <si>
    <t>plastičnih  cevi cevne kanalizacije tip</t>
  </si>
  <si>
    <t xml:space="preserve">izkop kabelskega jarka v zemljišču </t>
  </si>
  <si>
    <t>III.kat.dim: 0.40 x 1.0 m,</t>
  </si>
  <si>
    <t xml:space="preserve">obbetoniranje cevi 1xPC-E/110 </t>
  </si>
  <si>
    <t xml:space="preserve">(beton C8/10, 2,6m3, 24m cevi) </t>
  </si>
  <si>
    <t>ter ponovni zasip (nabijanje…)</t>
  </si>
  <si>
    <t>kanalizacije (1xfi110mm BETON)</t>
  </si>
  <si>
    <t>06.</t>
  </si>
  <si>
    <t>Dobava, izkop, postavitev in zasip</t>
  </si>
  <si>
    <t xml:space="preserve">kabelskega jaška, </t>
  </si>
  <si>
    <t>dimenzij 0.6 x 0.6 x 0.8 m</t>
  </si>
  <si>
    <t>(lahek kovinski pohodni pokrov 3,5t)</t>
  </si>
  <si>
    <t>dimenzij 0.6 x 0.6 m</t>
  </si>
  <si>
    <t>kot. Npr. tip MKJ (glej prilogo) ali</t>
  </si>
  <si>
    <t>podobno</t>
  </si>
  <si>
    <t>07.</t>
  </si>
  <si>
    <t xml:space="preserve">Podvrtanje glavne ceste in </t>
  </si>
  <si>
    <t>vstavljanje PC-E/200</t>
  </si>
  <si>
    <t>(18m cevi - 1*10m+1*8m)</t>
  </si>
  <si>
    <t>Dobava in polaganje opozorilnega</t>
  </si>
  <si>
    <t xml:space="preserve">traku                   </t>
  </si>
  <si>
    <t xml:space="preserve"> m</t>
  </si>
  <si>
    <t>08.</t>
  </si>
  <si>
    <t>Trganje asfalta in ponovno asvalt.</t>
  </si>
  <si>
    <t>(rezanje, odvoz na deponijo,</t>
  </si>
  <si>
    <t>priprava in utrditev tampona...)</t>
  </si>
  <si>
    <t>09.</t>
  </si>
  <si>
    <t>Ureditev prekopanih zelenic</t>
  </si>
  <si>
    <t>Izvedba križanja s TK ali KRS kablom pri</t>
  </si>
  <si>
    <t xml:space="preserve">premajhni razdalji: NN kabel v kovinski </t>
  </si>
  <si>
    <t>cevi Fi159mm, TK (KRS) kabel v PVC cevi</t>
  </si>
  <si>
    <t>Fi110mm - izkop, izvedba,zasip,utrjevanje</t>
  </si>
  <si>
    <t>Izkop in zasip jame za kabelske</t>
  </si>
  <si>
    <t>rezerve</t>
  </si>
  <si>
    <t>Ročni odkop obst.kabla med A1 in AA ter</t>
  </si>
  <si>
    <t>preložitev do A2 ter zasip v plasteh</t>
  </si>
  <si>
    <t xml:space="preserve">Drobna gradbena dela </t>
  </si>
  <si>
    <t>C)</t>
  </si>
  <si>
    <t>Montažna dela</t>
  </si>
  <si>
    <t>Dobava in montaža</t>
  </si>
  <si>
    <t>Tipskih ravnih (vroče cinkani)</t>
  </si>
  <si>
    <t>III VETROVNA CONA (kandelabri morajo</t>
  </si>
  <si>
    <t>biti skladni s tipizacijo opreme</t>
  </si>
  <si>
    <t xml:space="preserve">na predvidenem območju), ustrezati </t>
  </si>
  <si>
    <t>mora SIST EN40 oz. SIST EN 1461</t>
  </si>
  <si>
    <t xml:space="preserve">(risba 4.1) </t>
  </si>
  <si>
    <t>Absorbcijski kandelaber npr. ZIPP-POLE</t>
  </si>
  <si>
    <t xml:space="preserve">III VETROVNA CONA (nivo zaščite </t>
  </si>
  <si>
    <t xml:space="preserve">100HE3 po EN12767, ustrezati </t>
  </si>
  <si>
    <t>(specifikacija v prilogi načrta)</t>
  </si>
  <si>
    <t>Dobava in polaganje (montaža) kabla :</t>
  </si>
  <si>
    <t xml:space="preserve"> - NAYY-J 5x25 +2,5 0,6/1kV</t>
  </si>
  <si>
    <t xml:space="preserve"> - NAYY-J 5x16 +2,5 0,6/1kV</t>
  </si>
  <si>
    <t>Dobava in izdelava kabelskih</t>
  </si>
  <si>
    <t>končnikov (povitje)</t>
  </si>
  <si>
    <t>Dobava in montaža svetilk »LED«:</t>
  </si>
  <si>
    <t>kot montaže 0° (ravno steklo)</t>
  </si>
  <si>
    <t xml:space="preserve">s power LED max 47W, svetlobni  </t>
  </si>
  <si>
    <t>tok min 5389lm,barva 2700K ali manj</t>
  </si>
  <si>
    <t xml:space="preserve"> IP66, RAL9006 (PP-Y 4*1.5  400V, </t>
  </si>
  <si>
    <t xml:space="preserve"> priklj. Set z varovalko 2A </t>
  </si>
  <si>
    <t>CiviTEQ CQ 36L43 827 WS BPS 47W, 2700K</t>
  </si>
  <si>
    <t>(običajna lastna redukcija)</t>
  </si>
  <si>
    <t xml:space="preserve">s power LED max 55W, svetlobni  </t>
  </si>
  <si>
    <t>tok min 6994lm,barva 4000K ali manj</t>
  </si>
  <si>
    <t>CiviTEQ CQ 36L50 740 WS BPS 55W, 4000K</t>
  </si>
  <si>
    <t>(običajna lastna redukc.-ni vključena</t>
  </si>
  <si>
    <t xml:space="preserve"> - svetilke A1 do A8)</t>
  </si>
  <si>
    <t>Dobava in polaganje pocinkanega</t>
  </si>
  <si>
    <t xml:space="preserve">valjanca 25 * 4 mm </t>
  </si>
  <si>
    <t xml:space="preserve">Dobava in polaganje izolirane bakrene </t>
  </si>
  <si>
    <t xml:space="preserve">pletenice 35mm2 </t>
  </si>
  <si>
    <t>(križanje s cesto oz. Geoplinom)</t>
  </si>
  <si>
    <t>Dobava oz. izvedba priključka</t>
  </si>
  <si>
    <t>ozemljitve na kand.oz. omaro</t>
  </si>
  <si>
    <t>s P/Y 35 400V ter križno sponko</t>
  </si>
  <si>
    <t>Prevezava svetilk na obst. Kandelabrih</t>
  </si>
  <si>
    <t>na "celonočno fazo"</t>
  </si>
  <si>
    <t>Priključitev "krmilne žile - 2,5mm2" v</t>
  </si>
  <si>
    <t>KO-CR ter vseh obst. kandelabrih</t>
  </si>
  <si>
    <t>Izvedba bitumenske zaščite kandelabrov</t>
  </si>
  <si>
    <t>ob vznožju kandelabra</t>
  </si>
  <si>
    <t>Dobava in izdelava kab. spojke do 50mm2</t>
  </si>
  <si>
    <t>Drobna montažna dela</t>
  </si>
  <si>
    <t>D)</t>
  </si>
  <si>
    <t>Demontažna dela</t>
  </si>
  <si>
    <t>Demontaža in odvoz temelja,</t>
  </si>
  <si>
    <t>kandelabra in svetilke</t>
  </si>
  <si>
    <t>Demontaža svetilke,</t>
  </si>
  <si>
    <t>(temelj in kandelaber ostaneta)</t>
  </si>
  <si>
    <t>E)</t>
  </si>
  <si>
    <t>Zaključna dela</t>
  </si>
  <si>
    <t>Snemanje in izris kabelske</t>
  </si>
  <si>
    <t xml:space="preserve">   trase za kataster           </t>
  </si>
  <si>
    <t>Projektantski oz. upravljalski nadzor</t>
  </si>
  <si>
    <t xml:space="preserve">ura </t>
  </si>
  <si>
    <t>Nadzor DRSI</t>
  </si>
  <si>
    <t>Oštevilčenje stebrov CR</t>
  </si>
  <si>
    <t>Stroški projektiranja (PID in NOV)</t>
  </si>
  <si>
    <t>Kontrolne meritve:</t>
  </si>
  <si>
    <t xml:space="preserve">   - osvetljenosti prehoda za pešce oz.k.</t>
  </si>
  <si>
    <t xml:space="preserve">   - osvetljenosti križišča</t>
  </si>
  <si>
    <t xml:space="preserve">   - osvetljenosti ceste</t>
  </si>
  <si>
    <t xml:space="preserve">   - galvanskih stikov ozem.</t>
  </si>
  <si>
    <t xml:space="preserve">     in izol. upor.</t>
  </si>
  <si>
    <t>REKAPITULACIJA CR:</t>
  </si>
  <si>
    <t>SKUPAJ (EUR):</t>
  </si>
  <si>
    <t>OPOMBE:</t>
  </si>
  <si>
    <t>* CENE FORMIRANE V DECEMBRU 2017 ter novelirane JANUAR 2020.</t>
  </si>
  <si>
    <t>* RAZSVETLJAVA SE PRIKLJUČI NA OBSTOJEČO "CR" V SVETILKI "A1"</t>
  </si>
  <si>
    <t xml:space="preserve">* KANDELABRI IZDELANI ZA III VETROVNO CONO, (KANDELABRI MORAJO </t>
  </si>
  <si>
    <t xml:space="preserve">  BITI SKLADNI S TIPIZACIJO OPREME NA PREDVIDENEM OBMOČJU IN </t>
  </si>
  <si>
    <t xml:space="preserve">  MORAJO USTREZATI TUDI ZAHTEVAM STANDARDA SIST EN40 oz. SIST EN 1461.</t>
  </si>
  <si>
    <t xml:space="preserve">* V PREDRAČUNU UPOŠTEVANO DEJSTVO, DA ZEMLJIŠČE NA KATEREM SE BODO </t>
  </si>
  <si>
    <t xml:space="preserve">  VRŠILA GRADBENA DELA SPADA PO OCENI IN OGLEDU V III. </t>
  </si>
  <si>
    <t xml:space="preserve">  KATEGORIJO ZEMLJIŠČ.</t>
  </si>
  <si>
    <t>* SVETILKE OB KROŽIŠČU IN PREHODIH (A1 DO A8) NISO REDUCIRANE.</t>
  </si>
  <si>
    <t>3. CESTNA RAZSVETLJAVA</t>
  </si>
  <si>
    <t>2. PLOČNIK + BUS</t>
  </si>
  <si>
    <t>1. CESTA</t>
  </si>
  <si>
    <r>
      <rPr>
        <i/>
        <sz val="9"/>
        <color indexed="10"/>
        <rFont val="Courier New CE"/>
        <charset val="238"/>
      </rPr>
      <t>(N.5.1)</t>
    </r>
    <r>
      <rPr>
        <i/>
        <sz val="9"/>
        <rFont val="Courier New CE"/>
        <family val="3"/>
        <charset val="238"/>
      </rPr>
      <t xml:space="preserve"> dobava, izkop in postavitev</t>
    </r>
  </si>
  <si>
    <r>
      <rPr>
        <i/>
        <sz val="9"/>
        <color indexed="10"/>
        <rFont val="Courier New CE"/>
        <charset val="238"/>
      </rPr>
      <t>(N.5.2)</t>
    </r>
    <r>
      <rPr>
        <i/>
        <sz val="9"/>
        <rFont val="Courier New CE"/>
        <family val="3"/>
        <charset val="238"/>
      </rPr>
      <t xml:space="preserve"> dobava bet.cevi, pesek, beton</t>
    </r>
  </si>
  <si>
    <r>
      <t xml:space="preserve"> - 2 x PC </t>
    </r>
    <r>
      <rPr>
        <b/>
        <i/>
        <sz val="9"/>
        <rFont val="Courier New CE"/>
        <family val="3"/>
        <charset val="238"/>
      </rPr>
      <t>fi 80mm</t>
    </r>
    <r>
      <rPr>
        <i/>
        <sz val="9"/>
        <rFont val="Courier New CE"/>
        <family val="3"/>
        <charset val="238"/>
      </rPr>
      <t xml:space="preserve"> </t>
    </r>
  </si>
  <si>
    <r>
      <t xml:space="preserve">kandelabrov </t>
    </r>
    <r>
      <rPr>
        <b/>
        <i/>
        <sz val="9"/>
        <rFont val="Courier New CE"/>
        <charset val="238"/>
      </rPr>
      <t>h=8m</t>
    </r>
    <r>
      <rPr>
        <i/>
        <sz val="9"/>
        <rFont val="Courier New CE"/>
        <family val="3"/>
        <charset val="238"/>
      </rPr>
      <t xml:space="preserve"> </t>
    </r>
  </si>
  <si>
    <r>
      <rPr>
        <b/>
        <i/>
        <sz val="9"/>
        <rFont val="Courier New CE"/>
        <charset val="238"/>
      </rPr>
      <t>Dobava in montaž</t>
    </r>
    <r>
      <rPr>
        <i/>
        <sz val="9"/>
        <rFont val="Courier New CE"/>
        <charset val="238"/>
      </rPr>
      <t>a</t>
    </r>
  </si>
  <si>
    <r>
      <t xml:space="preserve">višine </t>
    </r>
    <r>
      <rPr>
        <b/>
        <i/>
        <sz val="9"/>
        <rFont val="Courier New CE"/>
        <charset val="238"/>
      </rPr>
      <t xml:space="preserve">h=8m nad terenom  </t>
    </r>
  </si>
  <si>
    <r>
      <t>kot. Npr.THORN tip:</t>
    </r>
    <r>
      <rPr>
        <b/>
        <i/>
        <sz val="9"/>
        <rFont val="Courier New CE"/>
        <charset val="238"/>
      </rPr>
      <t xml:space="preserve"> </t>
    </r>
  </si>
  <si>
    <t>Ureditev križišča in para avtobusnih postajališč na DC R2-442, odsek 1318 Martjanci-Dobrovnik, od km 8,020 do km 8,540, v naselju Bogojina</t>
  </si>
  <si>
    <r>
      <t>Izdelava obrabne plasti iz velikih tlakovcev iz silikatne kamnine velikosti .. cm /.. cm /.. cm, stiki zaliti</t>
    </r>
    <r>
      <rPr>
        <sz val="10"/>
        <color theme="3"/>
        <rFont val="Arial"/>
        <family val="2"/>
        <charset val="238"/>
      </rPr>
      <t xml:space="preserve"> z Alteks maso</t>
    </r>
    <r>
      <rPr>
        <sz val="10"/>
        <rFont val="Arial"/>
        <family val="2"/>
        <charset val="238"/>
      </rPr>
      <t>, opomba:20/20/20cm</t>
    </r>
  </si>
  <si>
    <r>
      <t>Dobava in vgraditev armiranega cementnega betona C35/45 v debelini 24cm -</t>
    </r>
    <r>
      <rPr>
        <sz val="10"/>
        <color theme="3"/>
        <rFont val="Arial"/>
        <family val="2"/>
        <charset val="238"/>
      </rPr>
      <t xml:space="preserve"> npr. mikroarmiran, vlakna min. 60 kg/m3.</t>
    </r>
  </si>
  <si>
    <r>
      <t xml:space="preserve">Izdelava obrabne plasti iz malih tlakovcev iz silikatne kamnine velikosti 8 cm/8 cm/8 cm, </t>
    </r>
    <r>
      <rPr>
        <sz val="10"/>
        <color theme="3"/>
        <rFont val="Arial"/>
        <family val="2"/>
        <charset val="238"/>
      </rPr>
      <t>na podložni plasti betona C20/25 debeline 15 cm, stiki zaliti z Alteks maso</t>
    </r>
  </si>
  <si>
    <t>3.0 CESTNA RAZSVETLJAVA</t>
  </si>
  <si>
    <t>2.0 PLOČNIKI IN AVTOBUSNA POSTAJALIŠČA</t>
  </si>
  <si>
    <r>
      <t xml:space="preserve">Dobava in vgraditev </t>
    </r>
    <r>
      <rPr>
        <sz val="10"/>
        <color theme="3"/>
        <rFont val="Arial"/>
        <family val="2"/>
        <charset val="238"/>
      </rPr>
      <t>rondo</t>
    </r>
    <r>
      <rPr>
        <sz val="10"/>
        <rFont val="Arial"/>
        <charset val="238"/>
      </rPr>
      <t xml:space="preserve"> robnika iz naravnega kamna  s prerezom 35/20cm, zalitega z </t>
    </r>
    <r>
      <rPr>
        <sz val="10"/>
        <color theme="3"/>
        <rFont val="Arial"/>
        <family val="2"/>
        <charset val="238"/>
      </rPr>
      <t>Alteks maso</t>
    </r>
    <r>
      <rPr>
        <sz val="10"/>
        <rFont val="Arial"/>
        <charset val="238"/>
      </rPr>
      <t>.</t>
    </r>
  </si>
  <si>
    <r>
      <t xml:space="preserve">Porušitev in odstranitev asfaltne plasti v debelini nad </t>
    </r>
    <r>
      <rPr>
        <sz val="10"/>
        <color theme="3"/>
        <rFont val="Arial"/>
        <family val="2"/>
        <charset val="238"/>
      </rPr>
      <t>15</t>
    </r>
    <r>
      <rPr>
        <sz val="10"/>
        <rFont val="Arial"/>
        <family val="2"/>
        <charset val="238"/>
      </rPr>
      <t xml:space="preserve"> cm</t>
    </r>
  </si>
  <si>
    <t>Rezanje asfaltne plasti s talno diamantno žago, debele 15 do 20 cm</t>
  </si>
  <si>
    <r>
      <t xml:space="preserve">Izdelava kanalizacije iz cevi iz polietilena, vključno s podložno plastjo </t>
    </r>
    <r>
      <rPr>
        <sz val="10"/>
        <color theme="3"/>
        <rFont val="Arial"/>
        <family val="2"/>
        <charset val="238"/>
      </rPr>
      <t>in obsipom</t>
    </r>
    <r>
      <rPr>
        <sz val="10"/>
        <rFont val="Arial"/>
        <family val="2"/>
        <charset val="238"/>
      </rPr>
      <t xml:space="preserve"> iz zmesi kamnitih zrn </t>
    </r>
    <r>
      <rPr>
        <sz val="10"/>
        <color theme="3"/>
        <rFont val="Arial"/>
        <family val="2"/>
        <charset val="238"/>
      </rPr>
      <t>0/4 mm</t>
    </r>
    <r>
      <rPr>
        <sz val="10"/>
        <rFont val="Arial"/>
        <family val="2"/>
        <charset val="238"/>
      </rPr>
      <t>, premera 40 cm, v globini do 1,0 m</t>
    </r>
  </si>
  <si>
    <r>
      <t xml:space="preserve">Izdelava kanalizacije iz cevi iz cementnega betona, vključno </t>
    </r>
    <r>
      <rPr>
        <sz val="10"/>
        <color theme="3"/>
        <rFont val="Arial"/>
        <family val="2"/>
        <charset val="238"/>
      </rPr>
      <t>s podložno plastjo iz betona C12/15</t>
    </r>
    <r>
      <rPr>
        <sz val="10"/>
        <rFont val="Arial"/>
        <charset val="238"/>
      </rPr>
      <t>, premera 50 cm, v globini do 1,0 m opomba:(navezava jaška na obstoječi prepust)</t>
    </r>
  </si>
  <si>
    <r>
      <t xml:space="preserve">Izdelava vzdolžne in prečne drenaže, globoke do 1,0 m, na podložni plasti iz cementnega betona, s trdimi plastičnimi cevmi premera 30 cm opomba:premer 315mm, </t>
    </r>
    <r>
      <rPr>
        <sz val="10"/>
        <color theme="3"/>
        <rFont val="Arial"/>
        <family val="2"/>
        <charset val="238"/>
      </rPr>
      <t>zasip z drenažnim pranim prodcem 16/32 mm</t>
    </r>
  </si>
  <si>
    <r>
      <t xml:space="preserve">Izdelava vzdolžne in prečne drenaže, globoke do 1,0 m, na podložni plasti iz cementnega betona, s trdimi plastičnimi cevmi premera 20 cm, </t>
    </r>
    <r>
      <rPr>
        <sz val="10"/>
        <color theme="3"/>
        <rFont val="Arial"/>
        <family val="2"/>
        <charset val="238"/>
      </rPr>
      <t>zasip z drenažnim pranim prodcem 16/32 mm</t>
    </r>
  </si>
  <si>
    <r>
      <t xml:space="preserve">Tlakovanje jarka z lomljencem, debelina 20 cm, stiki zapolnjeni s cementno malto, na podložni plasti </t>
    </r>
    <r>
      <rPr>
        <sz val="10"/>
        <color theme="3"/>
        <rFont val="Arial"/>
        <family val="2"/>
        <charset val="238"/>
      </rPr>
      <t>betona C12/15, debeli 15 cm</t>
    </r>
  </si>
  <si>
    <t>Izdelava poševne vtočne ali iztočne glave prepusta krožnega prereza iz cementnega betona s premerom 30 do 50 cm</t>
  </si>
  <si>
    <t>S 4 4 162</t>
  </si>
  <si>
    <t>Izdelava jaška iz cementnega betona, krožnega prereza s premerom 50 cm, globokega 1,5 do 2,0 m - požiralnik</t>
  </si>
  <si>
    <r>
      <t xml:space="preserve">Dobava in vgraditev LTŽ okvirja </t>
    </r>
    <r>
      <rPr>
        <sz val="10"/>
        <color theme="3"/>
        <rFont val="Arial"/>
        <family val="2"/>
        <charset val="238"/>
      </rPr>
      <t>z betonskim vencem</t>
    </r>
    <r>
      <rPr>
        <sz val="10"/>
        <rFont val="Arial"/>
        <charset val="238"/>
      </rPr>
      <t xml:space="preserve"> in pokrova za naknadno obdelavo dim. 600/600mm, z nosilnostjo 450</t>
    </r>
    <r>
      <rPr>
        <sz val="10"/>
        <rFont val="Arial"/>
        <family val="2"/>
        <charset val="238"/>
      </rPr>
      <t>kN, z zaklepom</t>
    </r>
  </si>
  <si>
    <t>Dobava in postavitev plastičnega smernika z votlim prerezom, dolžina 1200 mm, z odsevnikom iz umetne snovi in integriranim snežnim količkom</t>
  </si>
  <si>
    <t>Dobava in vgraditev korenskega nastavka za postavitev prometnega znaka na prometnem otoku.</t>
  </si>
  <si>
    <r>
      <t xml:space="preserve">Dobava in vgraditev rešetke iz duktilne litine z nosilnostjo </t>
    </r>
    <r>
      <rPr>
        <sz val="10"/>
        <color theme="3"/>
        <rFont val="Arial"/>
        <family val="2"/>
        <charset val="238"/>
      </rPr>
      <t>250</t>
    </r>
    <r>
      <rPr>
        <sz val="10"/>
        <rFont val="Arial"/>
        <family val="2"/>
        <charset val="238"/>
      </rPr>
      <t xml:space="preserve"> kN, s prerezom 600/600 mm</t>
    </r>
  </si>
  <si>
    <t>S 4 4 836</t>
  </si>
  <si>
    <t>Dobava in vgraditev rešetke iz duktilne litine z nosilnostjo 250 kN, s prerezom 500/500 mm</t>
  </si>
  <si>
    <r>
      <t xml:space="preserve">Dobava in vgraditev pokrova iz duktilne litine z nosilnostjo </t>
    </r>
    <r>
      <rPr>
        <sz val="10"/>
        <color theme="3"/>
        <rFont val="Arial"/>
        <family val="2"/>
        <charset val="238"/>
      </rPr>
      <t>250</t>
    </r>
    <r>
      <rPr>
        <sz val="10"/>
        <rFont val="Arial"/>
        <family val="2"/>
        <charset val="238"/>
      </rPr>
      <t xml:space="preserve"> kN, s prerezom 600/600 mm</t>
    </r>
  </si>
  <si>
    <t>Izdelava konzolnega nosilca iz vroče cinkanega jekla S 235 80/80/4 mm, višine 2,6 m z ročico 1,8 m ter temelja 60/80/140 cm; po detajlu</t>
  </si>
  <si>
    <t xml:space="preserve">Varnost pri delu in organizacija gradbišča (začasni objekti, zaščitne ograje, gradbiščna tabla, TEE z načrtom organizacije gradbišča, ...)
</t>
  </si>
  <si>
    <r>
      <t xml:space="preserve">Nepredvidena in dodatna dela 10% </t>
    </r>
    <r>
      <rPr>
        <sz val="12"/>
        <rFont val="Arial CE"/>
        <charset val="238"/>
      </rPr>
      <t>(postavk 1 do 3)</t>
    </r>
  </si>
  <si>
    <t>SKUPAJ (brez DDV)</t>
  </si>
  <si>
    <t>DDV (22%)</t>
  </si>
  <si>
    <t>SKUPAJ (z DDV)</t>
  </si>
  <si>
    <t>5.0 VARNOST IN ZDRAVJE PRI DELU PRI DELU</t>
  </si>
  <si>
    <t>Prestavitev obstoječega temelja in L-droga s turistično signalizacijo - lamele za nov pločnik, P15 + 10m DE.</t>
  </si>
  <si>
    <t>Zamenjava poškodovanega predfabriciranega dvignjenega robnika iz cementnega betona  s prerezom 15/25 cm</t>
  </si>
  <si>
    <r>
      <t xml:space="preserve">Dobava in postavitev betonskih podstavkov za zabojnike za smeti </t>
    </r>
    <r>
      <rPr>
        <sz val="10"/>
        <color theme="3"/>
        <rFont val="Arial"/>
        <family val="2"/>
        <charset val="238"/>
      </rPr>
      <t>v P15 desno</t>
    </r>
  </si>
  <si>
    <r>
      <t xml:space="preserve">Dobava in vgraditev LTŽ okvirja </t>
    </r>
    <r>
      <rPr>
        <sz val="10"/>
        <color theme="3"/>
        <rFont val="Arial"/>
        <family val="2"/>
        <charset val="238"/>
      </rPr>
      <t>z betonskim vencem</t>
    </r>
    <r>
      <rPr>
        <sz val="10"/>
        <rFont val="Arial"/>
        <charset val="238"/>
      </rPr>
      <t xml:space="preserve"> in pokrova za naknadno obdelavo dim. 600/600mm, z nosilnostjo 4</t>
    </r>
    <r>
      <rPr>
        <sz val="10"/>
        <color theme="3"/>
        <rFont val="Arial"/>
        <family val="2"/>
        <charset val="238"/>
      </rPr>
      <t>0</t>
    </r>
    <r>
      <rPr>
        <sz val="10"/>
        <rFont val="Arial"/>
        <charset val="238"/>
      </rPr>
      <t>0</t>
    </r>
    <r>
      <rPr>
        <sz val="10"/>
        <rFont val="Arial"/>
        <family val="2"/>
        <charset val="238"/>
      </rPr>
      <t>kN, z zaklepom</t>
    </r>
  </si>
  <si>
    <r>
      <t xml:space="preserve">Zaščita obstoječega vodovoda </t>
    </r>
    <r>
      <rPr>
        <sz val="10"/>
        <color theme="3"/>
        <rFont val="Arial"/>
        <family val="2"/>
        <charset val="238"/>
      </rPr>
      <t>s polnim obetoniranjem C12/15</t>
    </r>
  </si>
  <si>
    <r>
      <t xml:space="preserve">Zaščita obstoječega TK voda </t>
    </r>
    <r>
      <rPr>
        <sz val="10"/>
        <color theme="3"/>
        <rFont val="Arial"/>
        <family val="2"/>
        <charset val="238"/>
      </rPr>
      <t>s polnim obetoniranjem</t>
    </r>
  </si>
  <si>
    <r>
      <t xml:space="preserve">Prestavitev obstoječe BUS postajne hišice </t>
    </r>
    <r>
      <rPr>
        <sz val="10"/>
        <color theme="3"/>
        <rFont val="Arial"/>
        <family val="2"/>
        <charset val="238"/>
      </rPr>
      <t>v P20 desno</t>
    </r>
    <r>
      <rPr>
        <sz val="10"/>
        <rFont val="Arial"/>
        <family val="2"/>
        <charset val="238"/>
      </rPr>
      <t xml:space="preserve"> (komplet </t>
    </r>
    <r>
      <rPr>
        <sz val="10"/>
        <color theme="3"/>
        <rFont val="Arial"/>
        <family val="2"/>
        <charset val="238"/>
      </rPr>
      <t xml:space="preserve">s temelji in </t>
    </r>
    <r>
      <rPr>
        <sz val="10"/>
        <rFont val="Arial"/>
        <family val="2"/>
        <charset val="238"/>
      </rPr>
      <t xml:space="preserve">z vsem potrebnim materialom in delom), </t>
    </r>
    <r>
      <rPr>
        <sz val="10"/>
        <color theme="3"/>
        <rFont val="Arial"/>
        <family val="2"/>
        <charset val="238"/>
      </rPr>
      <t>celotna nadstrešnica se antikorozijsko zaščiti z barvanjem, sanira se dotrajan podstavek oglasne table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</si>
</sst>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0.00\ &quot;€&quot;;[Red]\-#,##0.00\ &quot;€&quot;"/>
    <numFmt numFmtId="44" formatCode="_-* #,##0.00\ &quot;€&quot;_-;\-* #,##0.00\ &quot;€&quot;_-;_-* &quot;-&quot;??\ &quot;€&quot;_-;_-@_-"/>
    <numFmt numFmtId="164" formatCode="0.00_)"/>
    <numFmt numFmtId="165" formatCode="_(* #,##0.00_);_(* \(#,##0.00\);_(* &quot;-&quot;??_);_(@_)"/>
    <numFmt numFmtId="166" formatCode="_-* #,##0.00\ _S_I_T_-;\-* #,##0.00\ _S_I_T_-;_-* &quot;-&quot;??\ _S_I_T_-;_-@_-"/>
    <numFmt numFmtId="167" formatCode="#,##0.00\ [$EUR]"/>
    <numFmt numFmtId="168" formatCode="#,##0.00\ &quot;€&quot;"/>
  </numFmts>
  <fonts count="61">
    <font>
      <sz val="11"/>
      <color theme="1"/>
      <name val="Calibri"/>
      <family val="2"/>
      <charset val="238"/>
      <scheme val="minor"/>
    </font>
    <font>
      <sz val="10"/>
      <name val="Arial"/>
      <family val="2"/>
      <charset val="238"/>
    </font>
    <font>
      <sz val="10"/>
      <name val="Arial"/>
      <family val="2"/>
      <charset val="238"/>
    </font>
    <font>
      <sz val="10"/>
      <color indexed="8"/>
      <name val="MS Sans Serif"/>
      <charset val="238"/>
    </font>
    <font>
      <sz val="10"/>
      <name val="Arial CE"/>
      <family val="2"/>
      <charset val="238"/>
    </font>
    <font>
      <sz val="10"/>
      <name val="Arial CE"/>
      <charset val="238"/>
    </font>
    <font>
      <sz val="10"/>
      <name val="Arial"/>
      <family val="2"/>
      <charset val="238"/>
    </font>
    <font>
      <sz val="10"/>
      <color indexed="8"/>
      <name val="MS Sans Serif"/>
      <family val="2"/>
      <charset val="238"/>
    </font>
    <font>
      <sz val="10"/>
      <name val="Arial"/>
      <family val="2"/>
      <charset val="238"/>
    </font>
    <font>
      <i/>
      <sz val="9"/>
      <name val="Arial CE"/>
      <charset val="238"/>
    </font>
    <font>
      <sz val="8"/>
      <name val="SLO Arial"/>
      <charset val="238"/>
    </font>
    <font>
      <b/>
      <sz val="10"/>
      <name val="SLO Arial"/>
      <charset val="238"/>
    </font>
    <font>
      <b/>
      <sz val="12"/>
      <name val="Arial CE"/>
      <charset val="238"/>
    </font>
    <font>
      <b/>
      <sz val="12"/>
      <color indexed="24"/>
      <name val="Times New Roman"/>
      <family val="1"/>
      <charset val="238"/>
    </font>
    <font>
      <b/>
      <sz val="12"/>
      <name val="Arial CE"/>
      <family val="2"/>
      <charset val="238"/>
    </font>
    <font>
      <sz val="12"/>
      <color indexed="24"/>
      <name val="Arial CE"/>
      <family val="2"/>
      <charset val="238"/>
    </font>
    <font>
      <b/>
      <sz val="10"/>
      <name val="Arial CE"/>
      <family val="2"/>
      <charset val="238"/>
    </font>
    <font>
      <b/>
      <u/>
      <sz val="14"/>
      <name val="Arial CE"/>
      <family val="2"/>
      <charset val="238"/>
    </font>
    <font>
      <b/>
      <sz val="14"/>
      <name val="Arial CE"/>
      <family val="2"/>
      <charset val="238"/>
    </font>
    <font>
      <sz val="12"/>
      <name val="Arial CE"/>
      <family val="2"/>
      <charset val="238"/>
    </font>
    <font>
      <b/>
      <sz val="12"/>
      <name val="SLO arial"/>
      <family val="2"/>
      <charset val="238"/>
    </font>
    <font>
      <sz val="12"/>
      <color indexed="24"/>
      <name val="Times New Roman"/>
      <family val="1"/>
      <charset val="238"/>
    </font>
    <font>
      <b/>
      <sz val="11"/>
      <name val="SLO arial"/>
      <family val="2"/>
      <charset val="238"/>
    </font>
    <font>
      <sz val="12"/>
      <name val="Arial CE"/>
      <charset val="238"/>
    </font>
    <font>
      <sz val="11"/>
      <name val="Arial CE"/>
      <family val="2"/>
      <charset val="238"/>
    </font>
    <font>
      <sz val="8"/>
      <name val="Arial CE"/>
      <family val="2"/>
      <charset val="238"/>
    </font>
    <font>
      <sz val="10"/>
      <name val="SLO Arial"/>
      <charset val="238"/>
    </font>
    <font>
      <sz val="12"/>
      <name val="SLO Arial"/>
      <charset val="238"/>
    </font>
    <font>
      <sz val="14"/>
      <name val="Arial CE"/>
      <family val="2"/>
      <charset val="238"/>
    </font>
    <font>
      <sz val="8"/>
      <name val="SLO Arial"/>
      <family val="2"/>
      <charset val="238"/>
    </font>
    <font>
      <b/>
      <sz val="18"/>
      <name val="Arial CE"/>
      <family val="2"/>
      <charset val="238"/>
    </font>
    <font>
      <sz val="10"/>
      <name val="SLO Arial"/>
      <family val="2"/>
      <charset val="238"/>
    </font>
    <font>
      <sz val="10"/>
      <name val="HelveticaPS"/>
      <family val="1"/>
      <charset val="238"/>
    </font>
    <font>
      <b/>
      <sz val="10"/>
      <name val="Arial"/>
      <family val="2"/>
      <charset val="238"/>
    </font>
    <font>
      <sz val="10"/>
      <color theme="3"/>
      <name val="Arial"/>
      <family val="2"/>
      <charset val="238"/>
    </font>
    <font>
      <sz val="10"/>
      <color theme="3"/>
      <name val="Arial"/>
      <family val="2"/>
    </font>
    <font>
      <sz val="10"/>
      <name val="Arial"/>
      <charset val="238"/>
    </font>
    <font>
      <b/>
      <sz val="14"/>
      <name val="Arial"/>
      <family val="2"/>
      <charset val="238"/>
    </font>
    <font>
      <sz val="12"/>
      <name val="Arial"/>
      <charset val="238"/>
    </font>
    <font>
      <b/>
      <i/>
      <sz val="12"/>
      <name val="Courier New CE"/>
      <family val="3"/>
      <charset val="238"/>
    </font>
    <font>
      <i/>
      <sz val="10"/>
      <name val="Courier New CE"/>
      <family val="3"/>
      <charset val="238"/>
    </font>
    <font>
      <b/>
      <sz val="12"/>
      <name val="Arial"/>
      <family val="2"/>
      <charset val="238"/>
    </font>
    <font>
      <b/>
      <sz val="9"/>
      <name val="Arial"/>
      <family val="2"/>
      <charset val="238"/>
    </font>
    <font>
      <sz val="9"/>
      <name val="Arial"/>
      <family val="2"/>
      <charset val="238"/>
    </font>
    <font>
      <i/>
      <sz val="9"/>
      <name val="Arial"/>
      <family val="2"/>
      <charset val="238"/>
    </font>
    <font>
      <i/>
      <sz val="9"/>
      <name val="Courier New CE"/>
      <family val="3"/>
      <charset val="238"/>
    </font>
    <font>
      <sz val="10"/>
      <name val="Courier New CE"/>
      <family val="3"/>
      <charset val="238"/>
    </font>
    <font>
      <sz val="9"/>
      <name val="Courier New CE"/>
      <family val="3"/>
      <charset val="238"/>
    </font>
    <font>
      <sz val="9"/>
      <name val="Arial CE"/>
      <charset val="238"/>
    </font>
    <font>
      <b/>
      <i/>
      <sz val="9"/>
      <name val="Courier New CE"/>
      <family val="3"/>
      <charset val="238"/>
    </font>
    <font>
      <b/>
      <i/>
      <sz val="9"/>
      <name val="Courier New CE"/>
      <charset val="238"/>
    </font>
    <font>
      <sz val="9"/>
      <name val="Courier New"/>
      <family val="3"/>
      <charset val="238"/>
    </font>
    <font>
      <i/>
      <sz val="9"/>
      <name val="Courier New CE"/>
      <charset val="238"/>
    </font>
    <font>
      <i/>
      <sz val="9"/>
      <color indexed="10"/>
      <name val="Courier New CE"/>
      <charset val="238"/>
    </font>
    <font>
      <i/>
      <sz val="9"/>
      <color rgb="FFFF0000"/>
      <name val="Courier New CE"/>
      <family val="3"/>
      <charset val="238"/>
    </font>
    <font>
      <i/>
      <sz val="9"/>
      <color theme="1"/>
      <name val="Courier New CE"/>
      <family val="3"/>
      <charset val="238"/>
    </font>
    <font>
      <sz val="9"/>
      <color theme="1"/>
      <name val="Courier New CE"/>
      <family val="3"/>
      <charset val="238"/>
    </font>
    <font>
      <b/>
      <sz val="9"/>
      <name val="Courier New CE"/>
      <family val="3"/>
      <charset val="238"/>
    </font>
    <font>
      <b/>
      <i/>
      <sz val="9"/>
      <color theme="1"/>
      <name val="Courier New CE"/>
      <charset val="238"/>
    </font>
    <font>
      <b/>
      <sz val="9"/>
      <name val="Arial CE"/>
      <charset val="238"/>
    </font>
    <font>
      <sz val="9"/>
      <color theme="3"/>
      <name val="Courier New CE"/>
      <family val="3"/>
      <charset val="238"/>
    </font>
  </fonts>
  <fills count="8">
    <fill>
      <patternFill patternType="none"/>
    </fill>
    <fill>
      <patternFill patternType="gray125"/>
    </fill>
    <fill>
      <patternFill patternType="solid">
        <fgColor indexed="43"/>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indexed="13"/>
        <bgColor indexed="64"/>
      </patternFill>
    </fill>
    <fill>
      <patternFill patternType="solid">
        <fgColor theme="4" tint="0.59996337778862885"/>
        <bgColor auto="1"/>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hair">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17">
    <xf numFmtId="0" fontId="0" fillId="0" borderId="0"/>
    <xf numFmtId="0" fontId="1" fillId="0" borderId="0"/>
    <xf numFmtId="0" fontId="2" fillId="0" borderId="0"/>
    <xf numFmtId="0" fontId="3" fillId="0" borderId="0"/>
    <xf numFmtId="0" fontId="4" fillId="0" borderId="0"/>
    <xf numFmtId="0" fontId="5" fillId="0" borderId="0"/>
    <xf numFmtId="0" fontId="6" fillId="0" borderId="0"/>
    <xf numFmtId="0" fontId="7" fillId="0" borderId="0"/>
    <xf numFmtId="0" fontId="8" fillId="0" borderId="0"/>
    <xf numFmtId="0" fontId="1" fillId="0" borderId="0"/>
    <xf numFmtId="0" fontId="21" fillId="0" borderId="0"/>
    <xf numFmtId="164" fontId="32" fillId="0" borderId="0"/>
    <xf numFmtId="165"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5" fillId="0" borderId="0" applyFont="0" applyFill="0" applyBorder="0" applyAlignment="0" applyProtection="0"/>
    <xf numFmtId="0" fontId="36" fillId="0" borderId="0"/>
  </cellStyleXfs>
  <cellXfs count="196">
    <xf numFmtId="0" fontId="0" fillId="0" borderId="0" xfId="0"/>
    <xf numFmtId="0" fontId="10" fillId="0" borderId="0" xfId="1" applyFont="1" applyFill="1" applyBorder="1"/>
    <xf numFmtId="0" fontId="11" fillId="0" borderId="0" xfId="1" applyFont="1" applyFill="1" applyBorder="1"/>
    <xf numFmtId="0" fontId="12" fillId="0" borderId="0" xfId="1" applyFont="1" applyFill="1"/>
    <xf numFmtId="0" fontId="13" fillId="0" borderId="0" xfId="1" applyFont="1" applyFill="1"/>
    <xf numFmtId="3" fontId="12" fillId="0" borderId="0" xfId="1" applyNumberFormat="1" applyFont="1" applyFill="1" applyBorder="1" applyAlignment="1">
      <alignment vertical="center"/>
    </xf>
    <xf numFmtId="3" fontId="14" fillId="0" borderId="0" xfId="1" applyNumberFormat="1" applyFont="1" applyFill="1" applyBorder="1" applyAlignment="1">
      <alignment vertical="center"/>
    </xf>
    <xf numFmtId="0" fontId="14" fillId="0" borderId="0" xfId="1" applyFont="1" applyFill="1" applyBorder="1" applyAlignment="1">
      <alignment vertical="center"/>
    </xf>
    <xf numFmtId="0" fontId="15" fillId="0" borderId="0" xfId="1" applyFont="1" applyFill="1"/>
    <xf numFmtId="0" fontId="16" fillId="0" borderId="0" xfId="1" applyFont="1" applyFill="1" applyBorder="1"/>
    <xf numFmtId="44" fontId="11" fillId="0" borderId="0" xfId="1" applyNumberFormat="1" applyFont="1" applyFill="1" applyBorder="1"/>
    <xf numFmtId="0" fontId="17" fillId="0" borderId="0" xfId="1" applyFont="1" applyFill="1" applyAlignment="1">
      <alignment horizontal="left"/>
    </xf>
    <xf numFmtId="0" fontId="1" fillId="0" borderId="0" xfId="1" applyFill="1"/>
    <xf numFmtId="0" fontId="18" fillId="0" borderId="0" xfId="1" applyFont="1" applyFill="1" applyBorder="1" applyAlignment="1"/>
    <xf numFmtId="0" fontId="19" fillId="0" borderId="0" xfId="1" applyFont="1" applyFill="1" applyBorder="1"/>
    <xf numFmtId="3" fontId="19" fillId="0" borderId="0" xfId="1" applyNumberFormat="1" applyFont="1" applyFill="1" applyBorder="1" applyAlignment="1">
      <alignment vertical="center"/>
    </xf>
    <xf numFmtId="0" fontId="18" fillId="0" borderId="0" xfId="1" applyFont="1" applyFill="1" applyBorder="1" applyAlignment="1">
      <alignment vertical="center"/>
    </xf>
    <xf numFmtId="0" fontId="14" fillId="0" borderId="0" xfId="1" applyFont="1" applyFill="1" applyBorder="1"/>
    <xf numFmtId="0" fontId="14" fillId="0" borderId="0" xfId="1" applyFont="1" applyFill="1" applyBorder="1" applyAlignment="1">
      <alignment horizontal="center"/>
    </xf>
    <xf numFmtId="3" fontId="14" fillId="0" borderId="0" xfId="1" applyNumberFormat="1" applyFont="1" applyFill="1" applyBorder="1"/>
    <xf numFmtId="0" fontId="20" fillId="0" borderId="0" xfId="1" applyFont="1" applyFill="1" applyBorder="1"/>
    <xf numFmtId="0" fontId="19" fillId="0" borderId="0" xfId="1" applyFont="1" applyFill="1" applyBorder="1" applyAlignment="1">
      <alignment horizontal="right"/>
    </xf>
    <xf numFmtId="44" fontId="14" fillId="0" borderId="0" xfId="10" applyNumberFormat="1" applyFont="1" applyFill="1" applyBorder="1" applyAlignment="1">
      <alignment horizontal="right"/>
    </xf>
    <xf numFmtId="0" fontId="22" fillId="0" borderId="0" xfId="1" applyFont="1" applyFill="1" applyBorder="1"/>
    <xf numFmtId="44" fontId="22" fillId="0" borderId="0" xfId="1" applyNumberFormat="1" applyFont="1" applyFill="1" applyBorder="1"/>
    <xf numFmtId="8" fontId="22" fillId="0" borderId="0" xfId="1" applyNumberFormat="1" applyFont="1" applyFill="1" applyBorder="1"/>
    <xf numFmtId="0" fontId="19" fillId="0" borderId="0" xfId="1" applyFont="1" applyFill="1" applyBorder="1" applyAlignment="1">
      <alignment horizontal="center"/>
    </xf>
    <xf numFmtId="3" fontId="19" fillId="0" borderId="0" xfId="1" applyNumberFormat="1" applyFont="1" applyFill="1" applyBorder="1"/>
    <xf numFmtId="8" fontId="10" fillId="0" borderId="0" xfId="1" applyNumberFormat="1" applyFont="1" applyFill="1" applyBorder="1"/>
    <xf numFmtId="0" fontId="18" fillId="0" borderId="0" xfId="1" applyFont="1" applyFill="1" applyBorder="1"/>
    <xf numFmtId="0" fontId="14" fillId="0" borderId="0" xfId="1" applyFont="1" applyFill="1" applyBorder="1" applyAlignment="1">
      <alignment horizontal="left"/>
    </xf>
    <xf numFmtId="0" fontId="24" fillId="0" borderId="0" xfId="1" applyFont="1" applyFill="1" applyBorder="1"/>
    <xf numFmtId="0" fontId="24" fillId="0" borderId="0" xfId="1" applyFont="1" applyFill="1" applyBorder="1" applyAlignment="1">
      <alignment horizontal="center"/>
    </xf>
    <xf numFmtId="3" fontId="24" fillId="0" borderId="0" xfId="1" applyNumberFormat="1" applyFont="1" applyFill="1" applyBorder="1"/>
    <xf numFmtId="44" fontId="24" fillId="0" borderId="0" xfId="1" applyNumberFormat="1" applyFont="1" applyFill="1" applyBorder="1"/>
    <xf numFmtId="0" fontId="25" fillId="0" borderId="0" xfId="1" applyFont="1" applyFill="1" applyBorder="1"/>
    <xf numFmtId="0" fontId="26" fillId="0" borderId="0" xfId="1" applyFont="1" applyFill="1" applyBorder="1"/>
    <xf numFmtId="0" fontId="26" fillId="0" borderId="0" xfId="1" applyFont="1" applyFill="1" applyBorder="1" applyAlignment="1">
      <alignment horizontal="center"/>
    </xf>
    <xf numFmtId="3" fontId="10" fillId="0" borderId="0" xfId="1" applyNumberFormat="1" applyFont="1" applyFill="1" applyBorder="1"/>
    <xf numFmtId="44" fontId="10" fillId="0" borderId="0" xfId="1" applyNumberFormat="1" applyFont="1" applyFill="1" applyBorder="1"/>
    <xf numFmtId="0" fontId="10" fillId="0" borderId="0" xfId="1" applyFont="1" applyFill="1" applyBorder="1" applyAlignment="1">
      <alignment horizontal="center"/>
    </xf>
    <xf numFmtId="3" fontId="27" fillId="0" borderId="0" xfId="1" applyNumberFormat="1" applyFont="1" applyFill="1" applyBorder="1"/>
    <xf numFmtId="0" fontId="27" fillId="0" borderId="0" xfId="1" applyFont="1" applyFill="1" applyBorder="1"/>
    <xf numFmtId="44" fontId="27" fillId="0" borderId="0" xfId="1" applyNumberFormat="1" applyFont="1" applyFill="1" applyBorder="1"/>
    <xf numFmtId="0" fontId="27" fillId="0" borderId="0" xfId="1" applyFont="1" applyFill="1" applyBorder="1" applyAlignment="1">
      <alignment horizontal="center"/>
    </xf>
    <xf numFmtId="0" fontId="28" fillId="0" borderId="0" xfId="1" applyFont="1" applyFill="1" applyBorder="1" applyAlignment="1"/>
    <xf numFmtId="3" fontId="28" fillId="0" borderId="0" xfId="1" applyNumberFormat="1" applyFont="1" applyFill="1" applyBorder="1" applyAlignment="1"/>
    <xf numFmtId="0" fontId="29" fillId="0" borderId="0" xfId="1" applyFont="1" applyFill="1" applyBorder="1" applyAlignment="1"/>
    <xf numFmtId="44" fontId="26" fillId="0" borderId="0" xfId="1" applyNumberFormat="1" applyFont="1" applyFill="1" applyBorder="1"/>
    <xf numFmtId="0" fontId="14" fillId="0" borderId="0" xfId="1" applyFont="1" applyFill="1"/>
    <xf numFmtId="0" fontId="14" fillId="0" borderId="0" xfId="1" applyFont="1" applyFill="1" applyAlignment="1">
      <alignment horizontal="left"/>
    </xf>
    <xf numFmtId="0" fontId="18" fillId="0" borderId="0" xfId="1" applyFont="1" applyFill="1" applyBorder="1" applyAlignment="1">
      <alignment horizontal="center"/>
    </xf>
    <xf numFmtId="3" fontId="18" fillId="0" borderId="0" xfId="1" applyNumberFormat="1" applyFont="1" applyFill="1" applyBorder="1"/>
    <xf numFmtId="3" fontId="30" fillId="0" borderId="0" xfId="1" applyNumberFormat="1" applyFont="1" applyFill="1" applyBorder="1" applyAlignment="1">
      <alignment horizontal="left"/>
    </xf>
    <xf numFmtId="0" fontId="25" fillId="0" borderId="0" xfId="1" applyFont="1" applyFill="1" applyBorder="1" applyAlignment="1">
      <alignment horizontal="center"/>
    </xf>
    <xf numFmtId="3" fontId="25" fillId="0" borderId="0" xfId="1" applyNumberFormat="1" applyFont="1" applyFill="1" applyBorder="1"/>
    <xf numFmtId="0" fontId="31" fillId="0" borderId="0" xfId="1" applyFont="1" applyFill="1" applyBorder="1" applyAlignment="1">
      <alignment horizontal="center"/>
    </xf>
    <xf numFmtId="3" fontId="31" fillId="0" borderId="0" xfId="1" applyNumberFormat="1" applyFont="1" applyFill="1" applyBorder="1"/>
    <xf numFmtId="0" fontId="31" fillId="0" borderId="0" xfId="1" applyFont="1" applyFill="1" applyBorder="1"/>
    <xf numFmtId="44" fontId="31" fillId="0" borderId="0" xfId="1" applyNumberFormat="1" applyFont="1" applyFill="1" applyBorder="1"/>
    <xf numFmtId="0" fontId="11" fillId="0" borderId="0" xfId="1" applyFont="1" applyFill="1" applyBorder="1" applyAlignment="1">
      <alignment horizontal="center"/>
    </xf>
    <xf numFmtId="3" fontId="11" fillId="0" borderId="0" xfId="1" applyNumberFormat="1" applyFont="1" applyFill="1" applyBorder="1" applyAlignment="1">
      <alignment horizontal="center"/>
    </xf>
    <xf numFmtId="3" fontId="10" fillId="0" borderId="0" xfId="1" applyNumberFormat="1" applyFont="1" applyFill="1" applyBorder="1" applyAlignment="1">
      <alignment horizontal="center"/>
    </xf>
    <xf numFmtId="44" fontId="14" fillId="0" borderId="1" xfId="1" applyNumberFormat="1" applyFont="1" applyFill="1" applyBorder="1" applyAlignment="1">
      <alignment horizontal="right"/>
    </xf>
    <xf numFmtId="44" fontId="14" fillId="0" borderId="0" xfId="1" applyNumberFormat="1" applyFont="1" applyFill="1" applyBorder="1" applyAlignment="1">
      <alignment horizontal="right"/>
    </xf>
    <xf numFmtId="44" fontId="1" fillId="0" borderId="3" xfId="1" applyNumberFormat="1" applyFont="1" applyFill="1" applyBorder="1" applyAlignment="1" applyProtection="1">
      <alignment horizontal="right"/>
      <protection locked="0"/>
    </xf>
    <xf numFmtId="0" fontId="35" fillId="0" borderId="0" xfId="5" applyFont="1" applyAlignment="1">
      <alignment horizontal="left" vertical="top" wrapText="1"/>
    </xf>
    <xf numFmtId="0" fontId="5" fillId="0" borderId="0" xfId="5"/>
    <xf numFmtId="0" fontId="37" fillId="0" borderId="0" xfId="16" applyFont="1"/>
    <xf numFmtId="49" fontId="37" fillId="0" borderId="0" xfId="16" applyNumberFormat="1" applyFont="1" applyAlignment="1">
      <alignment horizontal="left"/>
    </xf>
    <xf numFmtId="0" fontId="38" fillId="0" borderId="0" xfId="16" applyFont="1"/>
    <xf numFmtId="0" fontId="36" fillId="0" borderId="0" xfId="16"/>
    <xf numFmtId="49" fontId="36" fillId="0" borderId="0" xfId="16" applyNumberFormat="1" applyAlignment="1">
      <alignment horizontal="left"/>
    </xf>
    <xf numFmtId="167" fontId="36" fillId="0" borderId="0" xfId="16" applyNumberFormat="1" applyAlignment="1">
      <alignment horizontal="right"/>
    </xf>
    <xf numFmtId="49" fontId="36" fillId="0" borderId="0" xfId="16" applyNumberFormat="1" applyAlignment="1" applyProtection="1">
      <alignment horizontal="left"/>
    </xf>
    <xf numFmtId="0" fontId="40" fillId="0" borderId="0" xfId="5" applyFont="1"/>
    <xf numFmtId="4" fontId="40" fillId="0" borderId="0" xfId="5" applyNumberFormat="1" applyFont="1"/>
    <xf numFmtId="0" fontId="40" fillId="0" borderId="0" xfId="5" applyFont="1" applyAlignment="1">
      <alignment horizontal="center"/>
    </xf>
    <xf numFmtId="0" fontId="40" fillId="0" borderId="0" xfId="5" applyFont="1" applyAlignment="1">
      <alignment horizontal="left"/>
    </xf>
    <xf numFmtId="49" fontId="36" fillId="0" borderId="0" xfId="16" applyNumberFormat="1" applyAlignment="1">
      <alignment horizontal="left" wrapText="1"/>
    </xf>
    <xf numFmtId="49" fontId="36" fillId="0" borderId="0" xfId="16" applyNumberFormat="1" applyAlignment="1" applyProtection="1">
      <alignment horizontal="left" wrapText="1"/>
    </xf>
    <xf numFmtId="49" fontId="33" fillId="0" borderId="0" xfId="16" applyNumberFormat="1" applyFont="1" applyAlignment="1">
      <alignment horizontal="left"/>
    </xf>
    <xf numFmtId="49" fontId="41" fillId="0" borderId="0" xfId="16" applyNumberFormat="1" applyFont="1" applyAlignment="1">
      <alignment horizontal="left"/>
    </xf>
    <xf numFmtId="44" fontId="36" fillId="0" borderId="0" xfId="16" applyNumberFormat="1" applyAlignment="1">
      <alignment horizontal="right"/>
    </xf>
    <xf numFmtId="44" fontId="36" fillId="0" borderId="0" xfId="16" applyNumberFormat="1" applyAlignment="1" applyProtection="1">
      <alignment horizontal="right"/>
      <protection locked="0"/>
    </xf>
    <xf numFmtId="4" fontId="36" fillId="0" borderId="0" xfId="16" applyNumberFormat="1" applyAlignment="1">
      <alignment horizontal="right"/>
    </xf>
    <xf numFmtId="4" fontId="36" fillId="0" borderId="0" xfId="16" applyNumberFormat="1" applyAlignment="1" applyProtection="1">
      <alignment horizontal="right"/>
    </xf>
    <xf numFmtId="44" fontId="1" fillId="0" borderId="0" xfId="5" applyNumberFormat="1" applyFont="1"/>
    <xf numFmtId="49" fontId="33" fillId="0" borderId="0" xfId="16" applyNumberFormat="1" applyFont="1" applyAlignment="1" applyProtection="1">
      <alignment horizontal="left"/>
    </xf>
    <xf numFmtId="49" fontId="33" fillId="0" borderId="0" xfId="16" applyNumberFormat="1" applyFont="1" applyAlignment="1" applyProtection="1">
      <alignment horizontal="left" wrapText="1"/>
    </xf>
    <xf numFmtId="4" fontId="33" fillId="0" borderId="0" xfId="16" applyNumberFormat="1" applyFont="1" applyAlignment="1">
      <alignment horizontal="right"/>
    </xf>
    <xf numFmtId="44" fontId="33" fillId="0" borderId="0" xfId="16" applyNumberFormat="1" applyFont="1" applyAlignment="1" applyProtection="1">
      <alignment horizontal="right"/>
      <protection locked="0"/>
    </xf>
    <xf numFmtId="167" fontId="33" fillId="0" borderId="0" xfId="16" applyNumberFormat="1" applyFont="1" applyAlignment="1">
      <alignment horizontal="right"/>
    </xf>
    <xf numFmtId="0" fontId="33" fillId="0" borderId="0" xfId="16" applyFont="1"/>
    <xf numFmtId="4" fontId="33" fillId="0" borderId="0" xfId="16" applyNumberFormat="1" applyFont="1" applyAlignment="1" applyProtection="1">
      <alignment horizontal="right"/>
    </xf>
    <xf numFmtId="49" fontId="33" fillId="0" borderId="0" xfId="16" applyNumberFormat="1" applyFont="1" applyAlignment="1">
      <alignment horizontal="left" wrapText="1"/>
    </xf>
    <xf numFmtId="44" fontId="33" fillId="0" borderId="0" xfId="16" applyNumberFormat="1" applyFont="1" applyAlignment="1">
      <alignment horizontal="right"/>
    </xf>
    <xf numFmtId="168" fontId="36" fillId="0" borderId="0" xfId="16" applyNumberFormat="1" applyAlignment="1">
      <alignment horizontal="right"/>
    </xf>
    <xf numFmtId="168" fontId="33" fillId="0" borderId="0" xfId="16" applyNumberFormat="1" applyFont="1" applyAlignment="1">
      <alignment horizontal="right"/>
    </xf>
    <xf numFmtId="4" fontId="46" fillId="0" borderId="0" xfId="5" applyNumberFormat="1" applyFont="1" applyFill="1" applyAlignment="1">
      <alignment horizontal="center"/>
    </xf>
    <xf numFmtId="4" fontId="46" fillId="0" borderId="0" xfId="5" applyNumberFormat="1" applyFont="1"/>
    <xf numFmtId="0" fontId="45" fillId="0" borderId="0" xfId="5" applyFont="1" applyFill="1" applyAlignment="1">
      <alignment horizontal="left"/>
    </xf>
    <xf numFmtId="0" fontId="45" fillId="0" borderId="0" xfId="5" applyFont="1" applyFill="1"/>
    <xf numFmtId="0" fontId="45" fillId="0" borderId="0" xfId="5" applyFont="1" applyFill="1" applyAlignment="1">
      <alignment horizontal="center"/>
    </xf>
    <xf numFmtId="4" fontId="47" fillId="0" borderId="0" xfId="5" applyNumberFormat="1" applyFont="1" applyFill="1" applyAlignment="1">
      <alignment horizontal="center"/>
    </xf>
    <xf numFmtId="4" fontId="45" fillId="0" borderId="0" xfId="5" applyNumberFormat="1" applyFont="1" applyFill="1"/>
    <xf numFmtId="0" fontId="48" fillId="0" borderId="0" xfId="5" applyFont="1"/>
    <xf numFmtId="0" fontId="45" fillId="0" borderId="0" xfId="5" applyFont="1"/>
    <xf numFmtId="0" fontId="49" fillId="4" borderId="0" xfId="5" applyFont="1" applyFill="1" applyAlignment="1">
      <alignment horizontal="left"/>
    </xf>
    <xf numFmtId="0" fontId="50" fillId="4" borderId="0" xfId="5" applyFont="1" applyFill="1"/>
    <xf numFmtId="0" fontId="45" fillId="4" borderId="0" xfId="5" applyFont="1" applyFill="1" applyAlignment="1">
      <alignment horizontal="center"/>
    </xf>
    <xf numFmtId="4" fontId="47" fillId="4" borderId="0" xfId="5" applyNumberFormat="1" applyFont="1" applyFill="1" applyAlignment="1">
      <alignment horizontal="center"/>
    </xf>
    <xf numFmtId="4" fontId="45" fillId="4" borderId="0" xfId="5" applyNumberFormat="1" applyFont="1" applyFill="1"/>
    <xf numFmtId="44" fontId="51" fillId="0" borderId="3" xfId="1" applyNumberFormat="1" applyFont="1" applyFill="1" applyBorder="1" applyAlignment="1" applyProtection="1">
      <alignment horizontal="right"/>
      <protection locked="0"/>
    </xf>
    <xf numFmtId="44" fontId="51" fillId="0" borderId="0" xfId="5" applyNumberFormat="1" applyFont="1"/>
    <xf numFmtId="0" fontId="49" fillId="0" borderId="0" xfId="5" applyFont="1" applyFill="1" applyAlignment="1">
      <alignment horizontal="left"/>
    </xf>
    <xf numFmtId="0" fontId="50" fillId="0" borderId="0" xfId="5" applyFont="1" applyFill="1"/>
    <xf numFmtId="0" fontId="48" fillId="0" borderId="0" xfId="5" applyFont="1" applyFill="1"/>
    <xf numFmtId="0" fontId="52" fillId="0" borderId="0" xfId="5" applyFont="1" applyFill="1"/>
    <xf numFmtId="0" fontId="45" fillId="0" borderId="0" xfId="5" applyFont="1" applyAlignment="1">
      <alignment horizontal="right"/>
    </xf>
    <xf numFmtId="4" fontId="45" fillId="0" borderId="0" xfId="5" applyNumberFormat="1" applyFont="1"/>
    <xf numFmtId="4" fontId="45" fillId="0" borderId="0" xfId="5" applyNumberFormat="1" applyFont="1" applyFill="1" applyAlignment="1">
      <alignment horizontal="right"/>
    </xf>
    <xf numFmtId="0" fontId="45" fillId="5" borderId="0" xfId="5" applyFont="1" applyFill="1" applyBorder="1" applyAlignment="1">
      <alignment horizontal="left"/>
    </xf>
    <xf numFmtId="0" fontId="45" fillId="5" borderId="0" xfId="5" applyFont="1" applyFill="1" applyBorder="1"/>
    <xf numFmtId="0" fontId="45" fillId="5" borderId="0" xfId="5" applyFont="1" applyFill="1" applyAlignment="1">
      <alignment horizontal="center"/>
    </xf>
    <xf numFmtId="4" fontId="47" fillId="5" borderId="0" xfId="5" applyNumberFormat="1" applyFont="1" applyFill="1" applyAlignment="1">
      <alignment horizontal="center"/>
    </xf>
    <xf numFmtId="4" fontId="45" fillId="5" borderId="0" xfId="5" applyNumberFormat="1" applyFont="1" applyFill="1"/>
    <xf numFmtId="0" fontId="45" fillId="5" borderId="0" xfId="5" applyFont="1" applyFill="1"/>
    <xf numFmtId="0" fontId="54" fillId="0" borderId="0" xfId="5" applyFont="1" applyFill="1"/>
    <xf numFmtId="0" fontId="45" fillId="6" borderId="0" xfId="5" applyFont="1" applyFill="1"/>
    <xf numFmtId="0" fontId="45" fillId="0" borderId="0" xfId="5" applyFont="1" applyFill="1" applyBorder="1" applyAlignment="1">
      <alignment horizontal="left"/>
    </xf>
    <xf numFmtId="0" fontId="45" fillId="0" borderId="0" xfId="5" applyFont="1" applyFill="1" applyBorder="1"/>
    <xf numFmtId="9" fontId="45" fillId="0" borderId="0" xfId="5" applyNumberFormat="1" applyFont="1" applyFill="1" applyAlignment="1">
      <alignment horizontal="center"/>
    </xf>
    <xf numFmtId="0" fontId="55" fillId="0" borderId="0" xfId="5" applyFont="1" applyFill="1"/>
    <xf numFmtId="4" fontId="56" fillId="0" borderId="0" xfId="5" applyNumberFormat="1" applyFont="1" applyFill="1"/>
    <xf numFmtId="0" fontId="45" fillId="0" borderId="0" xfId="5" applyFont="1" applyFill="1" applyAlignment="1">
      <alignment horizontal="right"/>
    </xf>
    <xf numFmtId="0" fontId="45" fillId="0" borderId="0" xfId="5" applyFont="1" applyAlignment="1">
      <alignment horizontal="center"/>
    </xf>
    <xf numFmtId="0" fontId="49" fillId="0" borderId="0" xfId="5" applyFont="1" applyAlignment="1">
      <alignment horizontal="left"/>
    </xf>
    <xf numFmtId="0" fontId="50" fillId="0" borderId="0" xfId="5" applyFont="1"/>
    <xf numFmtId="4" fontId="47" fillId="0" borderId="0" xfId="5" applyNumberFormat="1" applyFont="1" applyAlignment="1">
      <alignment horizontal="center"/>
    </xf>
    <xf numFmtId="0" fontId="45" fillId="0" borderId="0" xfId="5" applyFont="1" applyAlignment="1">
      <alignment horizontal="left"/>
    </xf>
    <xf numFmtId="4" fontId="47" fillId="0" borderId="0" xfId="5" applyNumberFormat="1" applyFont="1" applyFill="1"/>
    <xf numFmtId="0" fontId="49" fillId="4" borderId="0" xfId="5" applyFont="1" applyFill="1" applyAlignment="1">
      <alignment horizontal="left" vertical="center"/>
    </xf>
    <xf numFmtId="0" fontId="50" fillId="4" borderId="0" xfId="5" applyFont="1" applyFill="1" applyAlignment="1">
      <alignment vertical="center"/>
    </xf>
    <xf numFmtId="0" fontId="45" fillId="4" borderId="0" xfId="5" applyFont="1" applyFill="1" applyAlignment="1">
      <alignment horizontal="center" vertical="center"/>
    </xf>
    <xf numFmtId="4" fontId="47" fillId="4" borderId="0" xfId="5" applyNumberFormat="1" applyFont="1" applyFill="1" applyAlignment="1">
      <alignment horizontal="center" vertical="center"/>
    </xf>
    <xf numFmtId="4" fontId="45" fillId="4" borderId="0" xfId="5" applyNumberFormat="1" applyFont="1" applyFill="1" applyAlignment="1">
      <alignment vertical="center"/>
    </xf>
    <xf numFmtId="0" fontId="45" fillId="7" borderId="0" xfId="5" applyFont="1" applyFill="1" applyAlignment="1">
      <alignment horizontal="left"/>
    </xf>
    <xf numFmtId="0" fontId="49" fillId="7" borderId="0" xfId="5" applyFont="1" applyFill="1"/>
    <xf numFmtId="0" fontId="45" fillId="7" borderId="0" xfId="5" applyFont="1" applyFill="1" applyAlignment="1">
      <alignment horizontal="center"/>
    </xf>
    <xf numFmtId="4" fontId="47" fillId="7" borderId="0" xfId="5" applyNumberFormat="1" applyFont="1" applyFill="1" applyAlignment="1">
      <alignment horizontal="center"/>
    </xf>
    <xf numFmtId="4" fontId="49" fillId="7" borderId="0" xfId="5" applyNumberFormat="1" applyFont="1" applyFill="1"/>
    <xf numFmtId="0" fontId="49" fillId="0" borderId="0" xfId="5" applyFont="1" applyFill="1"/>
    <xf numFmtId="0" fontId="50" fillId="0" borderId="0" xfId="5" applyFont="1" applyFill="1" applyAlignment="1"/>
    <xf numFmtId="0" fontId="48" fillId="0" borderId="0" xfId="5" applyFont="1" applyAlignment="1"/>
    <xf numFmtId="4" fontId="48" fillId="0" borderId="0" xfId="5" applyNumberFormat="1" applyFont="1" applyAlignment="1"/>
    <xf numFmtId="0" fontId="49" fillId="0" borderId="0" xfId="5" applyFont="1"/>
    <xf numFmtId="4" fontId="47" fillId="0" borderId="0" xfId="5" applyNumberFormat="1" applyFont="1"/>
    <xf numFmtId="0" fontId="49" fillId="0" borderId="0" xfId="5" applyFont="1" applyFill="1" applyAlignment="1">
      <alignment horizontal="center"/>
    </xf>
    <xf numFmtId="4" fontId="57" fillId="0" borderId="0" xfId="5" applyNumberFormat="1" applyFont="1"/>
    <xf numFmtId="0" fontId="58" fillId="0" borderId="0" xfId="5" applyFont="1" applyFill="1" applyAlignment="1"/>
    <xf numFmtId="0" fontId="59" fillId="0" borderId="0" xfId="5" applyFont="1"/>
    <xf numFmtId="4" fontId="47" fillId="4" borderId="0" xfId="5" applyNumberFormat="1" applyFont="1" applyFill="1"/>
    <xf numFmtId="4" fontId="47" fillId="0" borderId="0" xfId="5" applyNumberFormat="1" applyFont="1" applyFill="1" applyAlignment="1">
      <alignment horizontal="right"/>
    </xf>
    <xf numFmtId="4" fontId="47" fillId="5" borderId="0" xfId="5" applyNumberFormat="1" applyFont="1" applyFill="1" applyAlignment="1">
      <alignment horizontal="right"/>
    </xf>
    <xf numFmtId="0" fontId="47" fillId="0" borderId="0" xfId="5" applyFont="1" applyFill="1"/>
    <xf numFmtId="0" fontId="56" fillId="0" borderId="0" xfId="5" applyFont="1" applyFill="1"/>
    <xf numFmtId="4" fontId="47" fillId="4" borderId="0" xfId="5" applyNumberFormat="1" applyFont="1" applyFill="1" applyAlignment="1">
      <alignment vertical="center"/>
    </xf>
    <xf numFmtId="4" fontId="47" fillId="7" borderId="0" xfId="5" applyNumberFormat="1" applyFont="1" applyFill="1"/>
    <xf numFmtId="49" fontId="1" fillId="2" borderId="4" xfId="16" applyNumberFormat="1" applyFont="1" applyFill="1" applyBorder="1" applyAlignment="1">
      <alignment horizontal="left"/>
    </xf>
    <xf numFmtId="49" fontId="1" fillId="2" borderId="4" xfId="16" applyNumberFormat="1" applyFont="1" applyFill="1" applyBorder="1" applyAlignment="1">
      <alignment horizontal="left" wrapText="1"/>
    </xf>
    <xf numFmtId="4" fontId="1" fillId="2" borderId="4" xfId="16" applyNumberFormat="1" applyFont="1" applyFill="1" applyBorder="1" applyAlignment="1">
      <alignment horizontal="left"/>
    </xf>
    <xf numFmtId="44" fontId="1" fillId="2" borderId="4" xfId="16" applyNumberFormat="1" applyFont="1" applyFill="1" applyBorder="1" applyAlignment="1">
      <alignment horizontal="left"/>
    </xf>
    <xf numFmtId="168" fontId="1" fillId="2" borderId="4" xfId="16" applyNumberFormat="1" applyFont="1" applyFill="1" applyBorder="1" applyAlignment="1">
      <alignment horizontal="left"/>
    </xf>
    <xf numFmtId="49" fontId="43" fillId="2" borderId="4" xfId="16" applyNumberFormat="1" applyFont="1" applyFill="1" applyBorder="1" applyAlignment="1">
      <alignment horizontal="left"/>
    </xf>
    <xf numFmtId="167" fontId="1" fillId="2" borderId="4" xfId="16" applyNumberFormat="1" applyFont="1" applyFill="1" applyBorder="1" applyAlignment="1">
      <alignment horizontal="left"/>
    </xf>
    <xf numFmtId="49" fontId="34" fillId="0" borderId="0" xfId="16" applyNumberFormat="1" applyFont="1" applyAlignment="1">
      <alignment horizontal="left" wrapText="1"/>
    </xf>
    <xf numFmtId="49" fontId="1" fillId="0" borderId="0" xfId="16" applyNumberFormat="1" applyFont="1" applyAlignment="1">
      <alignment horizontal="left" wrapText="1"/>
    </xf>
    <xf numFmtId="49" fontId="43" fillId="0" borderId="0" xfId="16" applyNumberFormat="1" applyFont="1" applyAlignment="1">
      <alignment horizontal="left"/>
    </xf>
    <xf numFmtId="49" fontId="42" fillId="0" borderId="0" xfId="16" applyNumberFormat="1" applyFont="1" applyAlignment="1" applyProtection="1">
      <alignment horizontal="left"/>
    </xf>
    <xf numFmtId="49" fontId="43" fillId="0" borderId="0" xfId="16" applyNumberFormat="1" applyFont="1" applyAlignment="1" applyProtection="1">
      <alignment horizontal="left"/>
    </xf>
    <xf numFmtId="49" fontId="42" fillId="0" borderId="0" xfId="16" applyNumberFormat="1" applyFont="1" applyAlignment="1">
      <alignment horizontal="left"/>
    </xf>
    <xf numFmtId="4" fontId="34" fillId="0" borderId="0" xfId="16" applyNumberFormat="1" applyFont="1" applyAlignment="1">
      <alignment horizontal="right"/>
    </xf>
    <xf numFmtId="49" fontId="1" fillId="0" borderId="0" xfId="16" applyNumberFormat="1" applyFont="1" applyAlignment="1" applyProtection="1">
      <alignment horizontal="left" wrapText="1"/>
    </xf>
    <xf numFmtId="4" fontId="34" fillId="0" borderId="0" xfId="16" applyNumberFormat="1" applyFont="1" applyAlignment="1" applyProtection="1">
      <alignment horizontal="right"/>
    </xf>
    <xf numFmtId="4" fontId="60" fillId="0" borderId="0" xfId="5" applyNumberFormat="1" applyFont="1" applyFill="1" applyAlignment="1">
      <alignment horizontal="center"/>
    </xf>
    <xf numFmtId="44" fontId="19" fillId="0" borderId="5" xfId="1" applyNumberFormat="1" applyFont="1" applyFill="1" applyBorder="1"/>
    <xf numFmtId="49" fontId="34" fillId="0" borderId="0" xfId="16" applyNumberFormat="1" applyFont="1" applyAlignment="1" applyProtection="1">
      <alignment horizontal="left" wrapText="1"/>
    </xf>
    <xf numFmtId="0" fontId="9" fillId="0" borderId="0" xfId="1" applyFont="1" applyFill="1" applyBorder="1" applyAlignment="1">
      <alignment horizontal="left" vertical="top" wrapText="1"/>
    </xf>
    <xf numFmtId="0" fontId="9" fillId="0" borderId="0" xfId="1" applyFont="1" applyFill="1" applyBorder="1" applyAlignment="1">
      <alignment horizontal="left" vertical="top"/>
    </xf>
    <xf numFmtId="0" fontId="18" fillId="0" borderId="0" xfId="1" applyFont="1" applyFill="1" applyBorder="1" applyAlignment="1">
      <alignment horizontal="left" vertical="top" wrapText="1"/>
    </xf>
    <xf numFmtId="17" fontId="27" fillId="0" borderId="0" xfId="1" applyNumberFormat="1" applyFont="1" applyFill="1" applyBorder="1" applyAlignment="1">
      <alignment horizontal="left" wrapText="1"/>
    </xf>
    <xf numFmtId="0" fontId="44" fillId="0" borderId="2" xfId="16" applyFont="1" applyBorder="1" applyAlignment="1">
      <alignment horizontal="left" wrapText="1"/>
    </xf>
    <xf numFmtId="0" fontId="45" fillId="0" borderId="0" xfId="5" applyFont="1" applyAlignment="1">
      <alignment horizontal="left" wrapText="1"/>
    </xf>
    <xf numFmtId="0" fontId="39" fillId="3" borderId="0" xfId="5" applyFont="1" applyFill="1" applyAlignment="1">
      <alignment horizontal="left"/>
    </xf>
    <xf numFmtId="0" fontId="23" fillId="3" borderId="0" xfId="5" applyFont="1" applyFill="1" applyAlignment="1">
      <alignment horizontal="left"/>
    </xf>
  </cellXfs>
  <cellStyles count="17">
    <cellStyle name="Navadno" xfId="0" builtinId="0"/>
    <cellStyle name="Navadno 10" xfId="16"/>
    <cellStyle name="Navadno 2" xfId="1"/>
    <cellStyle name="Navadno 2 2" xfId="7"/>
    <cellStyle name="Navadno 3" xfId="2"/>
    <cellStyle name="Navadno 4" xfId="3"/>
    <cellStyle name="Navadno 5" xfId="4"/>
    <cellStyle name="Navadno 6" xfId="5"/>
    <cellStyle name="Navadno 7" xfId="6"/>
    <cellStyle name="Navadno 7 2" xfId="9"/>
    <cellStyle name="Navadno 8" xfId="8"/>
    <cellStyle name="Navadno 9" xfId="11"/>
    <cellStyle name="Normal_A .  C . JAS.-V 2" xfId="10"/>
    <cellStyle name="Odstotek 2" xfId="14"/>
    <cellStyle name="Vejica 2" xfId="12"/>
    <cellStyle name="Vejica 3" xfId="13"/>
    <cellStyle name="Vejica 4" xfId="15"/>
  </cellStyles>
  <dxfs count="11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2"/>
  <sheetViews>
    <sheetView tabSelected="1" view="pageBreakPreview" zoomScale="90" zoomScaleNormal="100" zoomScaleSheetLayoutView="90" workbookViewId="0">
      <selection activeCell="I8" sqref="I8"/>
    </sheetView>
  </sheetViews>
  <sheetFormatPr defaultColWidth="10" defaultRowHeight="11.25"/>
  <cols>
    <col min="1" max="1" width="4.42578125" style="1" customWidth="1"/>
    <col min="2" max="2" width="13" style="40" customWidth="1"/>
    <col min="3" max="4" width="10" style="38" customWidth="1"/>
    <col min="5" max="5" width="11.140625" style="38" customWidth="1"/>
    <col min="6" max="6" width="3.85546875" style="1" customWidth="1"/>
    <col min="7" max="7" width="10.42578125" style="1" customWidth="1"/>
    <col min="8" max="8" width="4.140625" style="1" customWidth="1"/>
    <col min="9" max="9" width="19" style="39" customWidth="1"/>
    <col min="10" max="10" width="18.5703125" style="1" customWidth="1"/>
    <col min="11" max="16" width="10" style="1" customWidth="1"/>
    <col min="17" max="17" width="21.7109375" style="1" bestFit="1" customWidth="1"/>
    <col min="18" max="256" width="10" style="1"/>
    <col min="257" max="257" width="4.42578125" style="1" customWidth="1"/>
    <col min="258" max="258" width="13" style="1" customWidth="1"/>
    <col min="259" max="260" width="10" style="1" customWidth="1"/>
    <col min="261" max="261" width="11.140625" style="1" customWidth="1"/>
    <col min="262" max="262" width="3.85546875" style="1" customWidth="1"/>
    <col min="263" max="263" width="10.42578125" style="1" customWidth="1"/>
    <col min="264" max="264" width="5.42578125" style="1" customWidth="1"/>
    <col min="265" max="265" width="20.7109375" style="1" customWidth="1"/>
    <col min="266" max="266" width="18.5703125" style="1" customWidth="1"/>
    <col min="267" max="272" width="10" style="1" customWidth="1"/>
    <col min="273" max="273" width="21.7109375" style="1" bestFit="1" customWidth="1"/>
    <col min="274" max="512" width="10" style="1"/>
    <col min="513" max="513" width="4.42578125" style="1" customWidth="1"/>
    <col min="514" max="514" width="13" style="1" customWidth="1"/>
    <col min="515" max="516" width="10" style="1" customWidth="1"/>
    <col min="517" max="517" width="11.140625" style="1" customWidth="1"/>
    <col min="518" max="518" width="3.85546875" style="1" customWidth="1"/>
    <col min="519" max="519" width="10.42578125" style="1" customWidth="1"/>
    <col min="520" max="520" width="5.42578125" style="1" customWidth="1"/>
    <col min="521" max="521" width="20.7109375" style="1" customWidth="1"/>
    <col min="522" max="522" width="18.5703125" style="1" customWidth="1"/>
    <col min="523" max="528" width="10" style="1" customWidth="1"/>
    <col min="529" max="529" width="21.7109375" style="1" bestFit="1" customWidth="1"/>
    <col min="530" max="768" width="10" style="1"/>
    <col min="769" max="769" width="4.42578125" style="1" customWidth="1"/>
    <col min="770" max="770" width="13" style="1" customWidth="1"/>
    <col min="771" max="772" width="10" style="1" customWidth="1"/>
    <col min="773" max="773" width="11.140625" style="1" customWidth="1"/>
    <col min="774" max="774" width="3.85546875" style="1" customWidth="1"/>
    <col min="775" max="775" width="10.42578125" style="1" customWidth="1"/>
    <col min="776" max="776" width="5.42578125" style="1" customWidth="1"/>
    <col min="777" max="777" width="20.7109375" style="1" customWidth="1"/>
    <col min="778" max="778" width="18.5703125" style="1" customWidth="1"/>
    <col min="779" max="784" width="10" style="1" customWidth="1"/>
    <col min="785" max="785" width="21.7109375" style="1" bestFit="1" customWidth="1"/>
    <col min="786" max="1024" width="10" style="1"/>
    <col min="1025" max="1025" width="4.42578125" style="1" customWidth="1"/>
    <col min="1026" max="1026" width="13" style="1" customWidth="1"/>
    <col min="1027" max="1028" width="10" style="1" customWidth="1"/>
    <col min="1029" max="1029" width="11.140625" style="1" customWidth="1"/>
    <col min="1030" max="1030" width="3.85546875" style="1" customWidth="1"/>
    <col min="1031" max="1031" width="10.42578125" style="1" customWidth="1"/>
    <col min="1032" max="1032" width="5.42578125" style="1" customWidth="1"/>
    <col min="1033" max="1033" width="20.7109375" style="1" customWidth="1"/>
    <col min="1034" max="1034" width="18.5703125" style="1" customWidth="1"/>
    <col min="1035" max="1040" width="10" style="1" customWidth="1"/>
    <col min="1041" max="1041" width="21.7109375" style="1" bestFit="1" customWidth="1"/>
    <col min="1042" max="1280" width="10" style="1"/>
    <col min="1281" max="1281" width="4.42578125" style="1" customWidth="1"/>
    <col min="1282" max="1282" width="13" style="1" customWidth="1"/>
    <col min="1283" max="1284" width="10" style="1" customWidth="1"/>
    <col min="1285" max="1285" width="11.140625" style="1" customWidth="1"/>
    <col min="1286" max="1286" width="3.85546875" style="1" customWidth="1"/>
    <col min="1287" max="1287" width="10.42578125" style="1" customWidth="1"/>
    <col min="1288" max="1288" width="5.42578125" style="1" customWidth="1"/>
    <col min="1289" max="1289" width="20.7109375" style="1" customWidth="1"/>
    <col min="1290" max="1290" width="18.5703125" style="1" customWidth="1"/>
    <col min="1291" max="1296" width="10" style="1" customWidth="1"/>
    <col min="1297" max="1297" width="21.7109375" style="1" bestFit="1" customWidth="1"/>
    <col min="1298" max="1536" width="10" style="1"/>
    <col min="1537" max="1537" width="4.42578125" style="1" customWidth="1"/>
    <col min="1538" max="1538" width="13" style="1" customWidth="1"/>
    <col min="1539" max="1540" width="10" style="1" customWidth="1"/>
    <col min="1541" max="1541" width="11.140625" style="1" customWidth="1"/>
    <col min="1542" max="1542" width="3.85546875" style="1" customWidth="1"/>
    <col min="1543" max="1543" width="10.42578125" style="1" customWidth="1"/>
    <col min="1544" max="1544" width="5.42578125" style="1" customWidth="1"/>
    <col min="1545" max="1545" width="20.7109375" style="1" customWidth="1"/>
    <col min="1546" max="1546" width="18.5703125" style="1" customWidth="1"/>
    <col min="1547" max="1552" width="10" style="1" customWidth="1"/>
    <col min="1553" max="1553" width="21.7109375" style="1" bestFit="1" customWidth="1"/>
    <col min="1554" max="1792" width="10" style="1"/>
    <col min="1793" max="1793" width="4.42578125" style="1" customWidth="1"/>
    <col min="1794" max="1794" width="13" style="1" customWidth="1"/>
    <col min="1795" max="1796" width="10" style="1" customWidth="1"/>
    <col min="1797" max="1797" width="11.140625" style="1" customWidth="1"/>
    <col min="1798" max="1798" width="3.85546875" style="1" customWidth="1"/>
    <col min="1799" max="1799" width="10.42578125" style="1" customWidth="1"/>
    <col min="1800" max="1800" width="5.42578125" style="1" customWidth="1"/>
    <col min="1801" max="1801" width="20.7109375" style="1" customWidth="1"/>
    <col min="1802" max="1802" width="18.5703125" style="1" customWidth="1"/>
    <col min="1803" max="1808" width="10" style="1" customWidth="1"/>
    <col min="1809" max="1809" width="21.7109375" style="1" bestFit="1" customWidth="1"/>
    <col min="1810" max="2048" width="10" style="1"/>
    <col min="2049" max="2049" width="4.42578125" style="1" customWidth="1"/>
    <col min="2050" max="2050" width="13" style="1" customWidth="1"/>
    <col min="2051" max="2052" width="10" style="1" customWidth="1"/>
    <col min="2053" max="2053" width="11.140625" style="1" customWidth="1"/>
    <col min="2054" max="2054" width="3.85546875" style="1" customWidth="1"/>
    <col min="2055" max="2055" width="10.42578125" style="1" customWidth="1"/>
    <col min="2056" max="2056" width="5.42578125" style="1" customWidth="1"/>
    <col min="2057" max="2057" width="20.7109375" style="1" customWidth="1"/>
    <col min="2058" max="2058" width="18.5703125" style="1" customWidth="1"/>
    <col min="2059" max="2064" width="10" style="1" customWidth="1"/>
    <col min="2065" max="2065" width="21.7109375" style="1" bestFit="1" customWidth="1"/>
    <col min="2066" max="2304" width="10" style="1"/>
    <col min="2305" max="2305" width="4.42578125" style="1" customWidth="1"/>
    <col min="2306" max="2306" width="13" style="1" customWidth="1"/>
    <col min="2307" max="2308" width="10" style="1" customWidth="1"/>
    <col min="2309" max="2309" width="11.140625" style="1" customWidth="1"/>
    <col min="2310" max="2310" width="3.85546875" style="1" customWidth="1"/>
    <col min="2311" max="2311" width="10.42578125" style="1" customWidth="1"/>
    <col min="2312" max="2312" width="5.42578125" style="1" customWidth="1"/>
    <col min="2313" max="2313" width="20.7109375" style="1" customWidth="1"/>
    <col min="2314" max="2314" width="18.5703125" style="1" customWidth="1"/>
    <col min="2315" max="2320" width="10" style="1" customWidth="1"/>
    <col min="2321" max="2321" width="21.7109375" style="1" bestFit="1" customWidth="1"/>
    <col min="2322" max="2560" width="10" style="1"/>
    <col min="2561" max="2561" width="4.42578125" style="1" customWidth="1"/>
    <col min="2562" max="2562" width="13" style="1" customWidth="1"/>
    <col min="2563" max="2564" width="10" style="1" customWidth="1"/>
    <col min="2565" max="2565" width="11.140625" style="1" customWidth="1"/>
    <col min="2566" max="2566" width="3.85546875" style="1" customWidth="1"/>
    <col min="2567" max="2567" width="10.42578125" style="1" customWidth="1"/>
    <col min="2568" max="2568" width="5.42578125" style="1" customWidth="1"/>
    <col min="2569" max="2569" width="20.7109375" style="1" customWidth="1"/>
    <col min="2570" max="2570" width="18.5703125" style="1" customWidth="1"/>
    <col min="2571" max="2576" width="10" style="1" customWidth="1"/>
    <col min="2577" max="2577" width="21.7109375" style="1" bestFit="1" customWidth="1"/>
    <col min="2578" max="2816" width="10" style="1"/>
    <col min="2817" max="2817" width="4.42578125" style="1" customWidth="1"/>
    <col min="2818" max="2818" width="13" style="1" customWidth="1"/>
    <col min="2819" max="2820" width="10" style="1" customWidth="1"/>
    <col min="2821" max="2821" width="11.140625" style="1" customWidth="1"/>
    <col min="2822" max="2822" width="3.85546875" style="1" customWidth="1"/>
    <col min="2823" max="2823" width="10.42578125" style="1" customWidth="1"/>
    <col min="2824" max="2824" width="5.42578125" style="1" customWidth="1"/>
    <col min="2825" max="2825" width="20.7109375" style="1" customWidth="1"/>
    <col min="2826" max="2826" width="18.5703125" style="1" customWidth="1"/>
    <col min="2827" max="2832" width="10" style="1" customWidth="1"/>
    <col min="2833" max="2833" width="21.7109375" style="1" bestFit="1" customWidth="1"/>
    <col min="2834" max="3072" width="10" style="1"/>
    <col min="3073" max="3073" width="4.42578125" style="1" customWidth="1"/>
    <col min="3074" max="3074" width="13" style="1" customWidth="1"/>
    <col min="3075" max="3076" width="10" style="1" customWidth="1"/>
    <col min="3077" max="3077" width="11.140625" style="1" customWidth="1"/>
    <col min="3078" max="3078" width="3.85546875" style="1" customWidth="1"/>
    <col min="3079" max="3079" width="10.42578125" style="1" customWidth="1"/>
    <col min="3080" max="3080" width="5.42578125" style="1" customWidth="1"/>
    <col min="3081" max="3081" width="20.7109375" style="1" customWidth="1"/>
    <col min="3082" max="3082" width="18.5703125" style="1" customWidth="1"/>
    <col min="3083" max="3088" width="10" style="1" customWidth="1"/>
    <col min="3089" max="3089" width="21.7109375" style="1" bestFit="1" customWidth="1"/>
    <col min="3090" max="3328" width="10" style="1"/>
    <col min="3329" max="3329" width="4.42578125" style="1" customWidth="1"/>
    <col min="3330" max="3330" width="13" style="1" customWidth="1"/>
    <col min="3331" max="3332" width="10" style="1" customWidth="1"/>
    <col min="3333" max="3333" width="11.140625" style="1" customWidth="1"/>
    <col min="3334" max="3334" width="3.85546875" style="1" customWidth="1"/>
    <col min="3335" max="3335" width="10.42578125" style="1" customWidth="1"/>
    <col min="3336" max="3336" width="5.42578125" style="1" customWidth="1"/>
    <col min="3337" max="3337" width="20.7109375" style="1" customWidth="1"/>
    <col min="3338" max="3338" width="18.5703125" style="1" customWidth="1"/>
    <col min="3339" max="3344" width="10" style="1" customWidth="1"/>
    <col min="3345" max="3345" width="21.7109375" style="1" bestFit="1" customWidth="1"/>
    <col min="3346" max="3584" width="10" style="1"/>
    <col min="3585" max="3585" width="4.42578125" style="1" customWidth="1"/>
    <col min="3586" max="3586" width="13" style="1" customWidth="1"/>
    <col min="3587" max="3588" width="10" style="1" customWidth="1"/>
    <col min="3589" max="3589" width="11.140625" style="1" customWidth="1"/>
    <col min="3590" max="3590" width="3.85546875" style="1" customWidth="1"/>
    <col min="3591" max="3591" width="10.42578125" style="1" customWidth="1"/>
    <col min="3592" max="3592" width="5.42578125" style="1" customWidth="1"/>
    <col min="3593" max="3593" width="20.7109375" style="1" customWidth="1"/>
    <col min="3594" max="3594" width="18.5703125" style="1" customWidth="1"/>
    <col min="3595" max="3600" width="10" style="1" customWidth="1"/>
    <col min="3601" max="3601" width="21.7109375" style="1" bestFit="1" customWidth="1"/>
    <col min="3602" max="3840" width="10" style="1"/>
    <col min="3841" max="3841" width="4.42578125" style="1" customWidth="1"/>
    <col min="3842" max="3842" width="13" style="1" customWidth="1"/>
    <col min="3843" max="3844" width="10" style="1" customWidth="1"/>
    <col min="3845" max="3845" width="11.140625" style="1" customWidth="1"/>
    <col min="3846" max="3846" width="3.85546875" style="1" customWidth="1"/>
    <col min="3847" max="3847" width="10.42578125" style="1" customWidth="1"/>
    <col min="3848" max="3848" width="5.42578125" style="1" customWidth="1"/>
    <col min="3849" max="3849" width="20.7109375" style="1" customWidth="1"/>
    <col min="3850" max="3850" width="18.5703125" style="1" customWidth="1"/>
    <col min="3851" max="3856" width="10" style="1" customWidth="1"/>
    <col min="3857" max="3857" width="21.7109375" style="1" bestFit="1" customWidth="1"/>
    <col min="3858" max="4096" width="10" style="1"/>
    <col min="4097" max="4097" width="4.42578125" style="1" customWidth="1"/>
    <col min="4098" max="4098" width="13" style="1" customWidth="1"/>
    <col min="4099" max="4100" width="10" style="1" customWidth="1"/>
    <col min="4101" max="4101" width="11.140625" style="1" customWidth="1"/>
    <col min="4102" max="4102" width="3.85546875" style="1" customWidth="1"/>
    <col min="4103" max="4103" width="10.42578125" style="1" customWidth="1"/>
    <col min="4104" max="4104" width="5.42578125" style="1" customWidth="1"/>
    <col min="4105" max="4105" width="20.7109375" style="1" customWidth="1"/>
    <col min="4106" max="4106" width="18.5703125" style="1" customWidth="1"/>
    <col min="4107" max="4112" width="10" style="1" customWidth="1"/>
    <col min="4113" max="4113" width="21.7109375" style="1" bestFit="1" customWidth="1"/>
    <col min="4114" max="4352" width="10" style="1"/>
    <col min="4353" max="4353" width="4.42578125" style="1" customWidth="1"/>
    <col min="4354" max="4354" width="13" style="1" customWidth="1"/>
    <col min="4355" max="4356" width="10" style="1" customWidth="1"/>
    <col min="4357" max="4357" width="11.140625" style="1" customWidth="1"/>
    <col min="4358" max="4358" width="3.85546875" style="1" customWidth="1"/>
    <col min="4359" max="4359" width="10.42578125" style="1" customWidth="1"/>
    <col min="4360" max="4360" width="5.42578125" style="1" customWidth="1"/>
    <col min="4361" max="4361" width="20.7109375" style="1" customWidth="1"/>
    <col min="4362" max="4362" width="18.5703125" style="1" customWidth="1"/>
    <col min="4363" max="4368" width="10" style="1" customWidth="1"/>
    <col min="4369" max="4369" width="21.7109375" style="1" bestFit="1" customWidth="1"/>
    <col min="4370" max="4608" width="10" style="1"/>
    <col min="4609" max="4609" width="4.42578125" style="1" customWidth="1"/>
    <col min="4610" max="4610" width="13" style="1" customWidth="1"/>
    <col min="4611" max="4612" width="10" style="1" customWidth="1"/>
    <col min="4613" max="4613" width="11.140625" style="1" customWidth="1"/>
    <col min="4614" max="4614" width="3.85546875" style="1" customWidth="1"/>
    <col min="4615" max="4615" width="10.42578125" style="1" customWidth="1"/>
    <col min="4616" max="4616" width="5.42578125" style="1" customWidth="1"/>
    <col min="4617" max="4617" width="20.7109375" style="1" customWidth="1"/>
    <col min="4618" max="4618" width="18.5703125" style="1" customWidth="1"/>
    <col min="4619" max="4624" width="10" style="1" customWidth="1"/>
    <col min="4625" max="4625" width="21.7109375" style="1" bestFit="1" customWidth="1"/>
    <col min="4626" max="4864" width="10" style="1"/>
    <col min="4865" max="4865" width="4.42578125" style="1" customWidth="1"/>
    <col min="4866" max="4866" width="13" style="1" customWidth="1"/>
    <col min="4867" max="4868" width="10" style="1" customWidth="1"/>
    <col min="4869" max="4869" width="11.140625" style="1" customWidth="1"/>
    <col min="4870" max="4870" width="3.85546875" style="1" customWidth="1"/>
    <col min="4871" max="4871" width="10.42578125" style="1" customWidth="1"/>
    <col min="4872" max="4872" width="5.42578125" style="1" customWidth="1"/>
    <col min="4873" max="4873" width="20.7109375" style="1" customWidth="1"/>
    <col min="4874" max="4874" width="18.5703125" style="1" customWidth="1"/>
    <col min="4875" max="4880" width="10" style="1" customWidth="1"/>
    <col min="4881" max="4881" width="21.7109375" style="1" bestFit="1" customWidth="1"/>
    <col min="4882" max="5120" width="10" style="1"/>
    <col min="5121" max="5121" width="4.42578125" style="1" customWidth="1"/>
    <col min="5122" max="5122" width="13" style="1" customWidth="1"/>
    <col min="5123" max="5124" width="10" style="1" customWidth="1"/>
    <col min="5125" max="5125" width="11.140625" style="1" customWidth="1"/>
    <col min="5126" max="5126" width="3.85546875" style="1" customWidth="1"/>
    <col min="5127" max="5127" width="10.42578125" style="1" customWidth="1"/>
    <col min="5128" max="5128" width="5.42578125" style="1" customWidth="1"/>
    <col min="5129" max="5129" width="20.7109375" style="1" customWidth="1"/>
    <col min="5130" max="5130" width="18.5703125" style="1" customWidth="1"/>
    <col min="5131" max="5136" width="10" style="1" customWidth="1"/>
    <col min="5137" max="5137" width="21.7109375" style="1" bestFit="1" customWidth="1"/>
    <col min="5138" max="5376" width="10" style="1"/>
    <col min="5377" max="5377" width="4.42578125" style="1" customWidth="1"/>
    <col min="5378" max="5378" width="13" style="1" customWidth="1"/>
    <col min="5379" max="5380" width="10" style="1" customWidth="1"/>
    <col min="5381" max="5381" width="11.140625" style="1" customWidth="1"/>
    <col min="5382" max="5382" width="3.85546875" style="1" customWidth="1"/>
    <col min="5383" max="5383" width="10.42578125" style="1" customWidth="1"/>
    <col min="5384" max="5384" width="5.42578125" style="1" customWidth="1"/>
    <col min="5385" max="5385" width="20.7109375" style="1" customWidth="1"/>
    <col min="5386" max="5386" width="18.5703125" style="1" customWidth="1"/>
    <col min="5387" max="5392" width="10" style="1" customWidth="1"/>
    <col min="5393" max="5393" width="21.7109375" style="1" bestFit="1" customWidth="1"/>
    <col min="5394" max="5632" width="10" style="1"/>
    <col min="5633" max="5633" width="4.42578125" style="1" customWidth="1"/>
    <col min="5634" max="5634" width="13" style="1" customWidth="1"/>
    <col min="5635" max="5636" width="10" style="1" customWidth="1"/>
    <col min="5637" max="5637" width="11.140625" style="1" customWidth="1"/>
    <col min="5638" max="5638" width="3.85546875" style="1" customWidth="1"/>
    <col min="5639" max="5639" width="10.42578125" style="1" customWidth="1"/>
    <col min="5640" max="5640" width="5.42578125" style="1" customWidth="1"/>
    <col min="5641" max="5641" width="20.7109375" style="1" customWidth="1"/>
    <col min="5642" max="5642" width="18.5703125" style="1" customWidth="1"/>
    <col min="5643" max="5648" width="10" style="1" customWidth="1"/>
    <col min="5649" max="5649" width="21.7109375" style="1" bestFit="1" customWidth="1"/>
    <col min="5650" max="5888" width="10" style="1"/>
    <col min="5889" max="5889" width="4.42578125" style="1" customWidth="1"/>
    <col min="5890" max="5890" width="13" style="1" customWidth="1"/>
    <col min="5891" max="5892" width="10" style="1" customWidth="1"/>
    <col min="5893" max="5893" width="11.140625" style="1" customWidth="1"/>
    <col min="5894" max="5894" width="3.85546875" style="1" customWidth="1"/>
    <col min="5895" max="5895" width="10.42578125" style="1" customWidth="1"/>
    <col min="5896" max="5896" width="5.42578125" style="1" customWidth="1"/>
    <col min="5897" max="5897" width="20.7109375" style="1" customWidth="1"/>
    <col min="5898" max="5898" width="18.5703125" style="1" customWidth="1"/>
    <col min="5899" max="5904" width="10" style="1" customWidth="1"/>
    <col min="5905" max="5905" width="21.7109375" style="1" bestFit="1" customWidth="1"/>
    <col min="5906" max="6144" width="10" style="1"/>
    <col min="6145" max="6145" width="4.42578125" style="1" customWidth="1"/>
    <col min="6146" max="6146" width="13" style="1" customWidth="1"/>
    <col min="6147" max="6148" width="10" style="1" customWidth="1"/>
    <col min="6149" max="6149" width="11.140625" style="1" customWidth="1"/>
    <col min="6150" max="6150" width="3.85546875" style="1" customWidth="1"/>
    <col min="6151" max="6151" width="10.42578125" style="1" customWidth="1"/>
    <col min="6152" max="6152" width="5.42578125" style="1" customWidth="1"/>
    <col min="6153" max="6153" width="20.7109375" style="1" customWidth="1"/>
    <col min="6154" max="6154" width="18.5703125" style="1" customWidth="1"/>
    <col min="6155" max="6160" width="10" style="1" customWidth="1"/>
    <col min="6161" max="6161" width="21.7109375" style="1" bestFit="1" customWidth="1"/>
    <col min="6162" max="6400" width="10" style="1"/>
    <col min="6401" max="6401" width="4.42578125" style="1" customWidth="1"/>
    <col min="6402" max="6402" width="13" style="1" customWidth="1"/>
    <col min="6403" max="6404" width="10" style="1" customWidth="1"/>
    <col min="6405" max="6405" width="11.140625" style="1" customWidth="1"/>
    <col min="6406" max="6406" width="3.85546875" style="1" customWidth="1"/>
    <col min="6407" max="6407" width="10.42578125" style="1" customWidth="1"/>
    <col min="6408" max="6408" width="5.42578125" style="1" customWidth="1"/>
    <col min="6409" max="6409" width="20.7109375" style="1" customWidth="1"/>
    <col min="6410" max="6410" width="18.5703125" style="1" customWidth="1"/>
    <col min="6411" max="6416" width="10" style="1" customWidth="1"/>
    <col min="6417" max="6417" width="21.7109375" style="1" bestFit="1" customWidth="1"/>
    <col min="6418" max="6656" width="10" style="1"/>
    <col min="6657" max="6657" width="4.42578125" style="1" customWidth="1"/>
    <col min="6658" max="6658" width="13" style="1" customWidth="1"/>
    <col min="6659" max="6660" width="10" style="1" customWidth="1"/>
    <col min="6661" max="6661" width="11.140625" style="1" customWidth="1"/>
    <col min="6662" max="6662" width="3.85546875" style="1" customWidth="1"/>
    <col min="6663" max="6663" width="10.42578125" style="1" customWidth="1"/>
    <col min="6664" max="6664" width="5.42578125" style="1" customWidth="1"/>
    <col min="6665" max="6665" width="20.7109375" style="1" customWidth="1"/>
    <col min="6666" max="6666" width="18.5703125" style="1" customWidth="1"/>
    <col min="6667" max="6672" width="10" style="1" customWidth="1"/>
    <col min="6673" max="6673" width="21.7109375" style="1" bestFit="1" customWidth="1"/>
    <col min="6674" max="6912" width="10" style="1"/>
    <col min="6913" max="6913" width="4.42578125" style="1" customWidth="1"/>
    <col min="6914" max="6914" width="13" style="1" customWidth="1"/>
    <col min="6915" max="6916" width="10" style="1" customWidth="1"/>
    <col min="6917" max="6917" width="11.140625" style="1" customWidth="1"/>
    <col min="6918" max="6918" width="3.85546875" style="1" customWidth="1"/>
    <col min="6919" max="6919" width="10.42578125" style="1" customWidth="1"/>
    <col min="6920" max="6920" width="5.42578125" style="1" customWidth="1"/>
    <col min="6921" max="6921" width="20.7109375" style="1" customWidth="1"/>
    <col min="6922" max="6922" width="18.5703125" style="1" customWidth="1"/>
    <col min="6923" max="6928" width="10" style="1" customWidth="1"/>
    <col min="6929" max="6929" width="21.7109375" style="1" bestFit="1" customWidth="1"/>
    <col min="6930" max="7168" width="10" style="1"/>
    <col min="7169" max="7169" width="4.42578125" style="1" customWidth="1"/>
    <col min="7170" max="7170" width="13" style="1" customWidth="1"/>
    <col min="7171" max="7172" width="10" style="1" customWidth="1"/>
    <col min="7173" max="7173" width="11.140625" style="1" customWidth="1"/>
    <col min="7174" max="7174" width="3.85546875" style="1" customWidth="1"/>
    <col min="7175" max="7175" width="10.42578125" style="1" customWidth="1"/>
    <col min="7176" max="7176" width="5.42578125" style="1" customWidth="1"/>
    <col min="7177" max="7177" width="20.7109375" style="1" customWidth="1"/>
    <col min="7178" max="7178" width="18.5703125" style="1" customWidth="1"/>
    <col min="7179" max="7184" width="10" style="1" customWidth="1"/>
    <col min="7185" max="7185" width="21.7109375" style="1" bestFit="1" customWidth="1"/>
    <col min="7186" max="7424" width="10" style="1"/>
    <col min="7425" max="7425" width="4.42578125" style="1" customWidth="1"/>
    <col min="7426" max="7426" width="13" style="1" customWidth="1"/>
    <col min="7427" max="7428" width="10" style="1" customWidth="1"/>
    <col min="7429" max="7429" width="11.140625" style="1" customWidth="1"/>
    <col min="7430" max="7430" width="3.85546875" style="1" customWidth="1"/>
    <col min="7431" max="7431" width="10.42578125" style="1" customWidth="1"/>
    <col min="7432" max="7432" width="5.42578125" style="1" customWidth="1"/>
    <col min="7433" max="7433" width="20.7109375" style="1" customWidth="1"/>
    <col min="7434" max="7434" width="18.5703125" style="1" customWidth="1"/>
    <col min="7435" max="7440" width="10" style="1" customWidth="1"/>
    <col min="7441" max="7441" width="21.7109375" style="1" bestFit="1" customWidth="1"/>
    <col min="7442" max="7680" width="10" style="1"/>
    <col min="7681" max="7681" width="4.42578125" style="1" customWidth="1"/>
    <col min="7682" max="7682" width="13" style="1" customWidth="1"/>
    <col min="7683" max="7684" width="10" style="1" customWidth="1"/>
    <col min="7685" max="7685" width="11.140625" style="1" customWidth="1"/>
    <col min="7686" max="7686" width="3.85546875" style="1" customWidth="1"/>
    <col min="7687" max="7687" width="10.42578125" style="1" customWidth="1"/>
    <col min="7688" max="7688" width="5.42578125" style="1" customWidth="1"/>
    <col min="7689" max="7689" width="20.7109375" style="1" customWidth="1"/>
    <col min="7690" max="7690" width="18.5703125" style="1" customWidth="1"/>
    <col min="7691" max="7696" width="10" style="1" customWidth="1"/>
    <col min="7697" max="7697" width="21.7109375" style="1" bestFit="1" customWidth="1"/>
    <col min="7698" max="7936" width="10" style="1"/>
    <col min="7937" max="7937" width="4.42578125" style="1" customWidth="1"/>
    <col min="7938" max="7938" width="13" style="1" customWidth="1"/>
    <col min="7939" max="7940" width="10" style="1" customWidth="1"/>
    <col min="7941" max="7941" width="11.140625" style="1" customWidth="1"/>
    <col min="7942" max="7942" width="3.85546875" style="1" customWidth="1"/>
    <col min="7943" max="7943" width="10.42578125" style="1" customWidth="1"/>
    <col min="7944" max="7944" width="5.42578125" style="1" customWidth="1"/>
    <col min="7945" max="7945" width="20.7109375" style="1" customWidth="1"/>
    <col min="7946" max="7946" width="18.5703125" style="1" customWidth="1"/>
    <col min="7947" max="7952" width="10" style="1" customWidth="1"/>
    <col min="7953" max="7953" width="21.7109375" style="1" bestFit="1" customWidth="1"/>
    <col min="7954" max="8192" width="10" style="1"/>
    <col min="8193" max="8193" width="4.42578125" style="1" customWidth="1"/>
    <col min="8194" max="8194" width="13" style="1" customWidth="1"/>
    <col min="8195" max="8196" width="10" style="1" customWidth="1"/>
    <col min="8197" max="8197" width="11.140625" style="1" customWidth="1"/>
    <col min="8198" max="8198" width="3.85546875" style="1" customWidth="1"/>
    <col min="8199" max="8199" width="10.42578125" style="1" customWidth="1"/>
    <col min="8200" max="8200" width="5.42578125" style="1" customWidth="1"/>
    <col min="8201" max="8201" width="20.7109375" style="1" customWidth="1"/>
    <col min="8202" max="8202" width="18.5703125" style="1" customWidth="1"/>
    <col min="8203" max="8208" width="10" style="1" customWidth="1"/>
    <col min="8209" max="8209" width="21.7109375" style="1" bestFit="1" customWidth="1"/>
    <col min="8210" max="8448" width="10" style="1"/>
    <col min="8449" max="8449" width="4.42578125" style="1" customWidth="1"/>
    <col min="8450" max="8450" width="13" style="1" customWidth="1"/>
    <col min="8451" max="8452" width="10" style="1" customWidth="1"/>
    <col min="8453" max="8453" width="11.140625" style="1" customWidth="1"/>
    <col min="8454" max="8454" width="3.85546875" style="1" customWidth="1"/>
    <col min="8455" max="8455" width="10.42578125" style="1" customWidth="1"/>
    <col min="8456" max="8456" width="5.42578125" style="1" customWidth="1"/>
    <col min="8457" max="8457" width="20.7109375" style="1" customWidth="1"/>
    <col min="8458" max="8458" width="18.5703125" style="1" customWidth="1"/>
    <col min="8459" max="8464" width="10" style="1" customWidth="1"/>
    <col min="8465" max="8465" width="21.7109375" style="1" bestFit="1" customWidth="1"/>
    <col min="8466" max="8704" width="10" style="1"/>
    <col min="8705" max="8705" width="4.42578125" style="1" customWidth="1"/>
    <col min="8706" max="8706" width="13" style="1" customWidth="1"/>
    <col min="8707" max="8708" width="10" style="1" customWidth="1"/>
    <col min="8709" max="8709" width="11.140625" style="1" customWidth="1"/>
    <col min="8710" max="8710" width="3.85546875" style="1" customWidth="1"/>
    <col min="8711" max="8711" width="10.42578125" style="1" customWidth="1"/>
    <col min="8712" max="8712" width="5.42578125" style="1" customWidth="1"/>
    <col min="8713" max="8713" width="20.7109375" style="1" customWidth="1"/>
    <col min="8714" max="8714" width="18.5703125" style="1" customWidth="1"/>
    <col min="8715" max="8720" width="10" style="1" customWidth="1"/>
    <col min="8721" max="8721" width="21.7109375" style="1" bestFit="1" customWidth="1"/>
    <col min="8722" max="8960" width="10" style="1"/>
    <col min="8961" max="8961" width="4.42578125" style="1" customWidth="1"/>
    <col min="8962" max="8962" width="13" style="1" customWidth="1"/>
    <col min="8963" max="8964" width="10" style="1" customWidth="1"/>
    <col min="8965" max="8965" width="11.140625" style="1" customWidth="1"/>
    <col min="8966" max="8966" width="3.85546875" style="1" customWidth="1"/>
    <col min="8967" max="8967" width="10.42578125" style="1" customWidth="1"/>
    <col min="8968" max="8968" width="5.42578125" style="1" customWidth="1"/>
    <col min="8969" max="8969" width="20.7109375" style="1" customWidth="1"/>
    <col min="8970" max="8970" width="18.5703125" style="1" customWidth="1"/>
    <col min="8971" max="8976" width="10" style="1" customWidth="1"/>
    <col min="8977" max="8977" width="21.7109375" style="1" bestFit="1" customWidth="1"/>
    <col min="8978" max="9216" width="10" style="1"/>
    <col min="9217" max="9217" width="4.42578125" style="1" customWidth="1"/>
    <col min="9218" max="9218" width="13" style="1" customWidth="1"/>
    <col min="9219" max="9220" width="10" style="1" customWidth="1"/>
    <col min="9221" max="9221" width="11.140625" style="1" customWidth="1"/>
    <col min="9222" max="9222" width="3.85546875" style="1" customWidth="1"/>
    <col min="9223" max="9223" width="10.42578125" style="1" customWidth="1"/>
    <col min="9224" max="9224" width="5.42578125" style="1" customWidth="1"/>
    <col min="9225" max="9225" width="20.7109375" style="1" customWidth="1"/>
    <col min="9226" max="9226" width="18.5703125" style="1" customWidth="1"/>
    <col min="9227" max="9232" width="10" style="1" customWidth="1"/>
    <col min="9233" max="9233" width="21.7109375" style="1" bestFit="1" customWidth="1"/>
    <col min="9234" max="9472" width="10" style="1"/>
    <col min="9473" max="9473" width="4.42578125" style="1" customWidth="1"/>
    <col min="9474" max="9474" width="13" style="1" customWidth="1"/>
    <col min="9475" max="9476" width="10" style="1" customWidth="1"/>
    <col min="9477" max="9477" width="11.140625" style="1" customWidth="1"/>
    <col min="9478" max="9478" width="3.85546875" style="1" customWidth="1"/>
    <col min="9479" max="9479" width="10.42578125" style="1" customWidth="1"/>
    <col min="9480" max="9480" width="5.42578125" style="1" customWidth="1"/>
    <col min="9481" max="9481" width="20.7109375" style="1" customWidth="1"/>
    <col min="9482" max="9482" width="18.5703125" style="1" customWidth="1"/>
    <col min="9483" max="9488" width="10" style="1" customWidth="1"/>
    <col min="9489" max="9489" width="21.7109375" style="1" bestFit="1" customWidth="1"/>
    <col min="9490" max="9728" width="10" style="1"/>
    <col min="9729" max="9729" width="4.42578125" style="1" customWidth="1"/>
    <col min="9730" max="9730" width="13" style="1" customWidth="1"/>
    <col min="9731" max="9732" width="10" style="1" customWidth="1"/>
    <col min="9733" max="9733" width="11.140625" style="1" customWidth="1"/>
    <col min="9734" max="9734" width="3.85546875" style="1" customWidth="1"/>
    <col min="9735" max="9735" width="10.42578125" style="1" customWidth="1"/>
    <col min="9736" max="9736" width="5.42578125" style="1" customWidth="1"/>
    <col min="9737" max="9737" width="20.7109375" style="1" customWidth="1"/>
    <col min="9738" max="9738" width="18.5703125" style="1" customWidth="1"/>
    <col min="9739" max="9744" width="10" style="1" customWidth="1"/>
    <col min="9745" max="9745" width="21.7109375" style="1" bestFit="1" customWidth="1"/>
    <col min="9746" max="9984" width="10" style="1"/>
    <col min="9985" max="9985" width="4.42578125" style="1" customWidth="1"/>
    <col min="9986" max="9986" width="13" style="1" customWidth="1"/>
    <col min="9987" max="9988" width="10" style="1" customWidth="1"/>
    <col min="9989" max="9989" width="11.140625" style="1" customWidth="1"/>
    <col min="9990" max="9990" width="3.85546875" style="1" customWidth="1"/>
    <col min="9991" max="9991" width="10.42578125" style="1" customWidth="1"/>
    <col min="9992" max="9992" width="5.42578125" style="1" customWidth="1"/>
    <col min="9993" max="9993" width="20.7109375" style="1" customWidth="1"/>
    <col min="9994" max="9994" width="18.5703125" style="1" customWidth="1"/>
    <col min="9995" max="10000" width="10" style="1" customWidth="1"/>
    <col min="10001" max="10001" width="21.7109375" style="1" bestFit="1" customWidth="1"/>
    <col min="10002" max="10240" width="10" style="1"/>
    <col min="10241" max="10241" width="4.42578125" style="1" customWidth="1"/>
    <col min="10242" max="10242" width="13" style="1" customWidth="1"/>
    <col min="10243" max="10244" width="10" style="1" customWidth="1"/>
    <col min="10245" max="10245" width="11.140625" style="1" customWidth="1"/>
    <col min="10246" max="10246" width="3.85546875" style="1" customWidth="1"/>
    <col min="10247" max="10247" width="10.42578125" style="1" customWidth="1"/>
    <col min="10248" max="10248" width="5.42578125" style="1" customWidth="1"/>
    <col min="10249" max="10249" width="20.7109375" style="1" customWidth="1"/>
    <col min="10250" max="10250" width="18.5703125" style="1" customWidth="1"/>
    <col min="10251" max="10256" width="10" style="1" customWidth="1"/>
    <col min="10257" max="10257" width="21.7109375" style="1" bestFit="1" customWidth="1"/>
    <col min="10258" max="10496" width="10" style="1"/>
    <col min="10497" max="10497" width="4.42578125" style="1" customWidth="1"/>
    <col min="10498" max="10498" width="13" style="1" customWidth="1"/>
    <col min="10499" max="10500" width="10" style="1" customWidth="1"/>
    <col min="10501" max="10501" width="11.140625" style="1" customWidth="1"/>
    <col min="10502" max="10502" width="3.85546875" style="1" customWidth="1"/>
    <col min="10503" max="10503" width="10.42578125" style="1" customWidth="1"/>
    <col min="10504" max="10504" width="5.42578125" style="1" customWidth="1"/>
    <col min="10505" max="10505" width="20.7109375" style="1" customWidth="1"/>
    <col min="10506" max="10506" width="18.5703125" style="1" customWidth="1"/>
    <col min="10507" max="10512" width="10" style="1" customWidth="1"/>
    <col min="10513" max="10513" width="21.7109375" style="1" bestFit="1" customWidth="1"/>
    <col min="10514" max="10752" width="10" style="1"/>
    <col min="10753" max="10753" width="4.42578125" style="1" customWidth="1"/>
    <col min="10754" max="10754" width="13" style="1" customWidth="1"/>
    <col min="10755" max="10756" width="10" style="1" customWidth="1"/>
    <col min="10757" max="10757" width="11.140625" style="1" customWidth="1"/>
    <col min="10758" max="10758" width="3.85546875" style="1" customWidth="1"/>
    <col min="10759" max="10759" width="10.42578125" style="1" customWidth="1"/>
    <col min="10760" max="10760" width="5.42578125" style="1" customWidth="1"/>
    <col min="10761" max="10761" width="20.7109375" style="1" customWidth="1"/>
    <col min="10762" max="10762" width="18.5703125" style="1" customWidth="1"/>
    <col min="10763" max="10768" width="10" style="1" customWidth="1"/>
    <col min="10769" max="10769" width="21.7109375" style="1" bestFit="1" customWidth="1"/>
    <col min="10770" max="11008" width="10" style="1"/>
    <col min="11009" max="11009" width="4.42578125" style="1" customWidth="1"/>
    <col min="11010" max="11010" width="13" style="1" customWidth="1"/>
    <col min="11011" max="11012" width="10" style="1" customWidth="1"/>
    <col min="11013" max="11013" width="11.140625" style="1" customWidth="1"/>
    <col min="11014" max="11014" width="3.85546875" style="1" customWidth="1"/>
    <col min="11015" max="11015" width="10.42578125" style="1" customWidth="1"/>
    <col min="11016" max="11016" width="5.42578125" style="1" customWidth="1"/>
    <col min="11017" max="11017" width="20.7109375" style="1" customWidth="1"/>
    <col min="11018" max="11018" width="18.5703125" style="1" customWidth="1"/>
    <col min="11019" max="11024" width="10" style="1" customWidth="1"/>
    <col min="11025" max="11025" width="21.7109375" style="1" bestFit="1" customWidth="1"/>
    <col min="11026" max="11264" width="10" style="1"/>
    <col min="11265" max="11265" width="4.42578125" style="1" customWidth="1"/>
    <col min="11266" max="11266" width="13" style="1" customWidth="1"/>
    <col min="11267" max="11268" width="10" style="1" customWidth="1"/>
    <col min="11269" max="11269" width="11.140625" style="1" customWidth="1"/>
    <col min="11270" max="11270" width="3.85546875" style="1" customWidth="1"/>
    <col min="11271" max="11271" width="10.42578125" style="1" customWidth="1"/>
    <col min="11272" max="11272" width="5.42578125" style="1" customWidth="1"/>
    <col min="11273" max="11273" width="20.7109375" style="1" customWidth="1"/>
    <col min="11274" max="11274" width="18.5703125" style="1" customWidth="1"/>
    <col min="11275" max="11280" width="10" style="1" customWidth="1"/>
    <col min="11281" max="11281" width="21.7109375" style="1" bestFit="1" customWidth="1"/>
    <col min="11282" max="11520" width="10" style="1"/>
    <col min="11521" max="11521" width="4.42578125" style="1" customWidth="1"/>
    <col min="11522" max="11522" width="13" style="1" customWidth="1"/>
    <col min="11523" max="11524" width="10" style="1" customWidth="1"/>
    <col min="11525" max="11525" width="11.140625" style="1" customWidth="1"/>
    <col min="11526" max="11526" width="3.85546875" style="1" customWidth="1"/>
    <col min="11527" max="11527" width="10.42578125" style="1" customWidth="1"/>
    <col min="11528" max="11528" width="5.42578125" style="1" customWidth="1"/>
    <col min="11529" max="11529" width="20.7109375" style="1" customWidth="1"/>
    <col min="11530" max="11530" width="18.5703125" style="1" customWidth="1"/>
    <col min="11531" max="11536" width="10" style="1" customWidth="1"/>
    <col min="11537" max="11537" width="21.7109375" style="1" bestFit="1" customWidth="1"/>
    <col min="11538" max="11776" width="10" style="1"/>
    <col min="11777" max="11777" width="4.42578125" style="1" customWidth="1"/>
    <col min="11778" max="11778" width="13" style="1" customWidth="1"/>
    <col min="11779" max="11780" width="10" style="1" customWidth="1"/>
    <col min="11781" max="11781" width="11.140625" style="1" customWidth="1"/>
    <col min="11782" max="11782" width="3.85546875" style="1" customWidth="1"/>
    <col min="11783" max="11783" width="10.42578125" style="1" customWidth="1"/>
    <col min="11784" max="11784" width="5.42578125" style="1" customWidth="1"/>
    <col min="11785" max="11785" width="20.7109375" style="1" customWidth="1"/>
    <col min="11786" max="11786" width="18.5703125" style="1" customWidth="1"/>
    <col min="11787" max="11792" width="10" style="1" customWidth="1"/>
    <col min="11793" max="11793" width="21.7109375" style="1" bestFit="1" customWidth="1"/>
    <col min="11794" max="12032" width="10" style="1"/>
    <col min="12033" max="12033" width="4.42578125" style="1" customWidth="1"/>
    <col min="12034" max="12034" width="13" style="1" customWidth="1"/>
    <col min="12035" max="12036" width="10" style="1" customWidth="1"/>
    <col min="12037" max="12037" width="11.140625" style="1" customWidth="1"/>
    <col min="12038" max="12038" width="3.85546875" style="1" customWidth="1"/>
    <col min="12039" max="12039" width="10.42578125" style="1" customWidth="1"/>
    <col min="12040" max="12040" width="5.42578125" style="1" customWidth="1"/>
    <col min="12041" max="12041" width="20.7109375" style="1" customWidth="1"/>
    <col min="12042" max="12042" width="18.5703125" style="1" customWidth="1"/>
    <col min="12043" max="12048" width="10" style="1" customWidth="1"/>
    <col min="12049" max="12049" width="21.7109375" style="1" bestFit="1" customWidth="1"/>
    <col min="12050" max="12288" width="10" style="1"/>
    <col min="12289" max="12289" width="4.42578125" style="1" customWidth="1"/>
    <col min="12290" max="12290" width="13" style="1" customWidth="1"/>
    <col min="12291" max="12292" width="10" style="1" customWidth="1"/>
    <col min="12293" max="12293" width="11.140625" style="1" customWidth="1"/>
    <col min="12294" max="12294" width="3.85546875" style="1" customWidth="1"/>
    <col min="12295" max="12295" width="10.42578125" style="1" customWidth="1"/>
    <col min="12296" max="12296" width="5.42578125" style="1" customWidth="1"/>
    <col min="12297" max="12297" width="20.7109375" style="1" customWidth="1"/>
    <col min="12298" max="12298" width="18.5703125" style="1" customWidth="1"/>
    <col min="12299" max="12304" width="10" style="1" customWidth="1"/>
    <col min="12305" max="12305" width="21.7109375" style="1" bestFit="1" customWidth="1"/>
    <col min="12306" max="12544" width="10" style="1"/>
    <col min="12545" max="12545" width="4.42578125" style="1" customWidth="1"/>
    <col min="12546" max="12546" width="13" style="1" customWidth="1"/>
    <col min="12547" max="12548" width="10" style="1" customWidth="1"/>
    <col min="12549" max="12549" width="11.140625" style="1" customWidth="1"/>
    <col min="12550" max="12550" width="3.85546875" style="1" customWidth="1"/>
    <col min="12551" max="12551" width="10.42578125" style="1" customWidth="1"/>
    <col min="12552" max="12552" width="5.42578125" style="1" customWidth="1"/>
    <col min="12553" max="12553" width="20.7109375" style="1" customWidth="1"/>
    <col min="12554" max="12554" width="18.5703125" style="1" customWidth="1"/>
    <col min="12555" max="12560" width="10" style="1" customWidth="1"/>
    <col min="12561" max="12561" width="21.7109375" style="1" bestFit="1" customWidth="1"/>
    <col min="12562" max="12800" width="10" style="1"/>
    <col min="12801" max="12801" width="4.42578125" style="1" customWidth="1"/>
    <col min="12802" max="12802" width="13" style="1" customWidth="1"/>
    <col min="12803" max="12804" width="10" style="1" customWidth="1"/>
    <col min="12805" max="12805" width="11.140625" style="1" customWidth="1"/>
    <col min="12806" max="12806" width="3.85546875" style="1" customWidth="1"/>
    <col min="12807" max="12807" width="10.42578125" style="1" customWidth="1"/>
    <col min="12808" max="12808" width="5.42578125" style="1" customWidth="1"/>
    <col min="12809" max="12809" width="20.7109375" style="1" customWidth="1"/>
    <col min="12810" max="12810" width="18.5703125" style="1" customWidth="1"/>
    <col min="12811" max="12816" width="10" style="1" customWidth="1"/>
    <col min="12817" max="12817" width="21.7109375" style="1" bestFit="1" customWidth="1"/>
    <col min="12818" max="13056" width="10" style="1"/>
    <col min="13057" max="13057" width="4.42578125" style="1" customWidth="1"/>
    <col min="13058" max="13058" width="13" style="1" customWidth="1"/>
    <col min="13059" max="13060" width="10" style="1" customWidth="1"/>
    <col min="13061" max="13061" width="11.140625" style="1" customWidth="1"/>
    <col min="13062" max="13062" width="3.85546875" style="1" customWidth="1"/>
    <col min="13063" max="13063" width="10.42578125" style="1" customWidth="1"/>
    <col min="13064" max="13064" width="5.42578125" style="1" customWidth="1"/>
    <col min="13065" max="13065" width="20.7109375" style="1" customWidth="1"/>
    <col min="13066" max="13066" width="18.5703125" style="1" customWidth="1"/>
    <col min="13067" max="13072" width="10" style="1" customWidth="1"/>
    <col min="13073" max="13073" width="21.7109375" style="1" bestFit="1" customWidth="1"/>
    <col min="13074" max="13312" width="10" style="1"/>
    <col min="13313" max="13313" width="4.42578125" style="1" customWidth="1"/>
    <col min="13314" max="13314" width="13" style="1" customWidth="1"/>
    <col min="13315" max="13316" width="10" style="1" customWidth="1"/>
    <col min="13317" max="13317" width="11.140625" style="1" customWidth="1"/>
    <col min="13318" max="13318" width="3.85546875" style="1" customWidth="1"/>
    <col min="13319" max="13319" width="10.42578125" style="1" customWidth="1"/>
    <col min="13320" max="13320" width="5.42578125" style="1" customWidth="1"/>
    <col min="13321" max="13321" width="20.7109375" style="1" customWidth="1"/>
    <col min="13322" max="13322" width="18.5703125" style="1" customWidth="1"/>
    <col min="13323" max="13328" width="10" style="1" customWidth="1"/>
    <col min="13329" max="13329" width="21.7109375" style="1" bestFit="1" customWidth="1"/>
    <col min="13330" max="13568" width="10" style="1"/>
    <col min="13569" max="13569" width="4.42578125" style="1" customWidth="1"/>
    <col min="13570" max="13570" width="13" style="1" customWidth="1"/>
    <col min="13571" max="13572" width="10" style="1" customWidth="1"/>
    <col min="13573" max="13573" width="11.140625" style="1" customWidth="1"/>
    <col min="13574" max="13574" width="3.85546875" style="1" customWidth="1"/>
    <col min="13575" max="13575" width="10.42578125" style="1" customWidth="1"/>
    <col min="13576" max="13576" width="5.42578125" style="1" customWidth="1"/>
    <col min="13577" max="13577" width="20.7109375" style="1" customWidth="1"/>
    <col min="13578" max="13578" width="18.5703125" style="1" customWidth="1"/>
    <col min="13579" max="13584" width="10" style="1" customWidth="1"/>
    <col min="13585" max="13585" width="21.7109375" style="1" bestFit="1" customWidth="1"/>
    <col min="13586" max="13824" width="10" style="1"/>
    <col min="13825" max="13825" width="4.42578125" style="1" customWidth="1"/>
    <col min="13826" max="13826" width="13" style="1" customWidth="1"/>
    <col min="13827" max="13828" width="10" style="1" customWidth="1"/>
    <col min="13829" max="13829" width="11.140625" style="1" customWidth="1"/>
    <col min="13830" max="13830" width="3.85546875" style="1" customWidth="1"/>
    <col min="13831" max="13831" width="10.42578125" style="1" customWidth="1"/>
    <col min="13832" max="13832" width="5.42578125" style="1" customWidth="1"/>
    <col min="13833" max="13833" width="20.7109375" style="1" customWidth="1"/>
    <col min="13834" max="13834" width="18.5703125" style="1" customWidth="1"/>
    <col min="13835" max="13840" width="10" style="1" customWidth="1"/>
    <col min="13841" max="13841" width="21.7109375" style="1" bestFit="1" customWidth="1"/>
    <col min="13842" max="14080" width="10" style="1"/>
    <col min="14081" max="14081" width="4.42578125" style="1" customWidth="1"/>
    <col min="14082" max="14082" width="13" style="1" customWidth="1"/>
    <col min="14083" max="14084" width="10" style="1" customWidth="1"/>
    <col min="14085" max="14085" width="11.140625" style="1" customWidth="1"/>
    <col min="14086" max="14086" width="3.85546875" style="1" customWidth="1"/>
    <col min="14087" max="14087" width="10.42578125" style="1" customWidth="1"/>
    <col min="14088" max="14088" width="5.42578125" style="1" customWidth="1"/>
    <col min="14089" max="14089" width="20.7109375" style="1" customWidth="1"/>
    <col min="14090" max="14090" width="18.5703125" style="1" customWidth="1"/>
    <col min="14091" max="14096" width="10" style="1" customWidth="1"/>
    <col min="14097" max="14097" width="21.7109375" style="1" bestFit="1" customWidth="1"/>
    <col min="14098" max="14336" width="10" style="1"/>
    <col min="14337" max="14337" width="4.42578125" style="1" customWidth="1"/>
    <col min="14338" max="14338" width="13" style="1" customWidth="1"/>
    <col min="14339" max="14340" width="10" style="1" customWidth="1"/>
    <col min="14341" max="14341" width="11.140625" style="1" customWidth="1"/>
    <col min="14342" max="14342" width="3.85546875" style="1" customWidth="1"/>
    <col min="14343" max="14343" width="10.42578125" style="1" customWidth="1"/>
    <col min="14344" max="14344" width="5.42578125" style="1" customWidth="1"/>
    <col min="14345" max="14345" width="20.7109375" style="1" customWidth="1"/>
    <col min="14346" max="14346" width="18.5703125" style="1" customWidth="1"/>
    <col min="14347" max="14352" width="10" style="1" customWidth="1"/>
    <col min="14353" max="14353" width="21.7109375" style="1" bestFit="1" customWidth="1"/>
    <col min="14354" max="14592" width="10" style="1"/>
    <col min="14593" max="14593" width="4.42578125" style="1" customWidth="1"/>
    <col min="14594" max="14594" width="13" style="1" customWidth="1"/>
    <col min="14595" max="14596" width="10" style="1" customWidth="1"/>
    <col min="14597" max="14597" width="11.140625" style="1" customWidth="1"/>
    <col min="14598" max="14598" width="3.85546875" style="1" customWidth="1"/>
    <col min="14599" max="14599" width="10.42578125" style="1" customWidth="1"/>
    <col min="14600" max="14600" width="5.42578125" style="1" customWidth="1"/>
    <col min="14601" max="14601" width="20.7109375" style="1" customWidth="1"/>
    <col min="14602" max="14602" width="18.5703125" style="1" customWidth="1"/>
    <col min="14603" max="14608" width="10" style="1" customWidth="1"/>
    <col min="14609" max="14609" width="21.7109375" style="1" bestFit="1" customWidth="1"/>
    <col min="14610" max="14848" width="10" style="1"/>
    <col min="14849" max="14849" width="4.42578125" style="1" customWidth="1"/>
    <col min="14850" max="14850" width="13" style="1" customWidth="1"/>
    <col min="14851" max="14852" width="10" style="1" customWidth="1"/>
    <col min="14853" max="14853" width="11.140625" style="1" customWidth="1"/>
    <col min="14854" max="14854" width="3.85546875" style="1" customWidth="1"/>
    <col min="14855" max="14855" width="10.42578125" style="1" customWidth="1"/>
    <col min="14856" max="14856" width="5.42578125" style="1" customWidth="1"/>
    <col min="14857" max="14857" width="20.7109375" style="1" customWidth="1"/>
    <col min="14858" max="14858" width="18.5703125" style="1" customWidth="1"/>
    <col min="14859" max="14864" width="10" style="1" customWidth="1"/>
    <col min="14865" max="14865" width="21.7109375" style="1" bestFit="1" customWidth="1"/>
    <col min="14866" max="15104" width="10" style="1"/>
    <col min="15105" max="15105" width="4.42578125" style="1" customWidth="1"/>
    <col min="15106" max="15106" width="13" style="1" customWidth="1"/>
    <col min="15107" max="15108" width="10" style="1" customWidth="1"/>
    <col min="15109" max="15109" width="11.140625" style="1" customWidth="1"/>
    <col min="15110" max="15110" width="3.85546875" style="1" customWidth="1"/>
    <col min="15111" max="15111" width="10.42578125" style="1" customWidth="1"/>
    <col min="15112" max="15112" width="5.42578125" style="1" customWidth="1"/>
    <col min="15113" max="15113" width="20.7109375" style="1" customWidth="1"/>
    <col min="15114" max="15114" width="18.5703125" style="1" customWidth="1"/>
    <col min="15115" max="15120" width="10" style="1" customWidth="1"/>
    <col min="15121" max="15121" width="21.7109375" style="1" bestFit="1" customWidth="1"/>
    <col min="15122" max="15360" width="10" style="1"/>
    <col min="15361" max="15361" width="4.42578125" style="1" customWidth="1"/>
    <col min="15362" max="15362" width="13" style="1" customWidth="1"/>
    <col min="15363" max="15364" width="10" style="1" customWidth="1"/>
    <col min="15365" max="15365" width="11.140625" style="1" customWidth="1"/>
    <col min="15366" max="15366" width="3.85546875" style="1" customWidth="1"/>
    <col min="15367" max="15367" width="10.42578125" style="1" customWidth="1"/>
    <col min="15368" max="15368" width="5.42578125" style="1" customWidth="1"/>
    <col min="15369" max="15369" width="20.7109375" style="1" customWidth="1"/>
    <col min="15370" max="15370" width="18.5703125" style="1" customWidth="1"/>
    <col min="15371" max="15376" width="10" style="1" customWidth="1"/>
    <col min="15377" max="15377" width="21.7109375" style="1" bestFit="1" customWidth="1"/>
    <col min="15378" max="15616" width="10" style="1"/>
    <col min="15617" max="15617" width="4.42578125" style="1" customWidth="1"/>
    <col min="15618" max="15618" width="13" style="1" customWidth="1"/>
    <col min="15619" max="15620" width="10" style="1" customWidth="1"/>
    <col min="15621" max="15621" width="11.140625" style="1" customWidth="1"/>
    <col min="15622" max="15622" width="3.85546875" style="1" customWidth="1"/>
    <col min="15623" max="15623" width="10.42578125" style="1" customWidth="1"/>
    <col min="15624" max="15624" width="5.42578125" style="1" customWidth="1"/>
    <col min="15625" max="15625" width="20.7109375" style="1" customWidth="1"/>
    <col min="15626" max="15626" width="18.5703125" style="1" customWidth="1"/>
    <col min="15627" max="15632" width="10" style="1" customWidth="1"/>
    <col min="15633" max="15633" width="21.7109375" style="1" bestFit="1" customWidth="1"/>
    <col min="15634" max="15872" width="10" style="1"/>
    <col min="15873" max="15873" width="4.42578125" style="1" customWidth="1"/>
    <col min="15874" max="15874" width="13" style="1" customWidth="1"/>
    <col min="15875" max="15876" width="10" style="1" customWidth="1"/>
    <col min="15877" max="15877" width="11.140625" style="1" customWidth="1"/>
    <col min="15878" max="15878" width="3.85546875" style="1" customWidth="1"/>
    <col min="15879" max="15879" width="10.42578125" style="1" customWidth="1"/>
    <col min="15880" max="15880" width="5.42578125" style="1" customWidth="1"/>
    <col min="15881" max="15881" width="20.7109375" style="1" customWidth="1"/>
    <col min="15882" max="15882" width="18.5703125" style="1" customWidth="1"/>
    <col min="15883" max="15888" width="10" style="1" customWidth="1"/>
    <col min="15889" max="15889" width="21.7109375" style="1" bestFit="1" customWidth="1"/>
    <col min="15890" max="16128" width="10" style="1"/>
    <col min="16129" max="16129" width="4.42578125" style="1" customWidth="1"/>
    <col min="16130" max="16130" width="13" style="1" customWidth="1"/>
    <col min="16131" max="16132" width="10" style="1" customWidth="1"/>
    <col min="16133" max="16133" width="11.140625" style="1" customWidth="1"/>
    <col min="16134" max="16134" width="3.85546875" style="1" customWidth="1"/>
    <col min="16135" max="16135" width="10.42578125" style="1" customWidth="1"/>
    <col min="16136" max="16136" width="5.42578125" style="1" customWidth="1"/>
    <col min="16137" max="16137" width="20.7109375" style="1" customWidth="1"/>
    <col min="16138" max="16138" width="18.5703125" style="1" customWidth="1"/>
    <col min="16139" max="16144" width="10" style="1" customWidth="1"/>
    <col min="16145" max="16145" width="21.7109375" style="1" bestFit="1" customWidth="1"/>
    <col min="16146" max="16384" width="10" style="1"/>
  </cols>
  <sheetData>
    <row r="1" spans="1:17" ht="18" customHeight="1">
      <c r="A1" s="188" t="s">
        <v>4</v>
      </c>
      <c r="B1" s="189"/>
      <c r="C1" s="189"/>
      <c r="D1" s="189"/>
      <c r="E1" s="189"/>
      <c r="F1" s="189"/>
      <c r="G1" s="189"/>
      <c r="H1" s="189"/>
      <c r="I1" s="189"/>
    </row>
    <row r="2" spans="1:17" s="2" customFormat="1" ht="15.75" customHeight="1">
      <c r="A2" s="189"/>
      <c r="B2" s="189"/>
      <c r="C2" s="189"/>
      <c r="D2" s="189"/>
      <c r="E2" s="189"/>
      <c r="F2" s="189"/>
      <c r="G2" s="189"/>
      <c r="H2" s="189"/>
      <c r="I2" s="189"/>
    </row>
    <row r="3" spans="1:17" s="2" customFormat="1" ht="15.75" customHeight="1">
      <c r="A3" s="189"/>
      <c r="B3" s="189"/>
      <c r="C3" s="189"/>
      <c r="D3" s="189"/>
      <c r="E3" s="189"/>
      <c r="F3" s="189"/>
      <c r="G3" s="189"/>
      <c r="H3" s="189"/>
      <c r="I3" s="189"/>
    </row>
    <row r="4" spans="1:17" s="2" customFormat="1" ht="15.75" customHeight="1">
      <c r="A4" s="189"/>
      <c r="B4" s="189"/>
      <c r="C4" s="189"/>
      <c r="D4" s="189"/>
      <c r="E4" s="189"/>
      <c r="F4" s="189"/>
      <c r="G4" s="189"/>
      <c r="H4" s="189"/>
      <c r="I4" s="189"/>
    </row>
    <row r="5" spans="1:17" s="2" customFormat="1" ht="15.75" customHeight="1">
      <c r="A5" s="189"/>
      <c r="B5" s="189"/>
      <c r="C5" s="189"/>
      <c r="D5" s="189"/>
      <c r="E5" s="189"/>
      <c r="F5" s="189"/>
      <c r="G5" s="189"/>
      <c r="H5" s="189"/>
      <c r="I5" s="189"/>
    </row>
    <row r="6" spans="1:17" s="2" customFormat="1" ht="3.75" customHeight="1">
      <c r="A6" s="189"/>
      <c r="B6" s="189"/>
      <c r="C6" s="189"/>
      <c r="D6" s="189"/>
      <c r="E6" s="189"/>
      <c r="F6" s="189"/>
      <c r="G6" s="189"/>
      <c r="H6" s="189"/>
      <c r="I6" s="189"/>
    </row>
    <row r="7" spans="1:17" s="2" customFormat="1" ht="15.75">
      <c r="A7" s="3"/>
      <c r="B7" s="4"/>
      <c r="C7" s="5"/>
      <c r="D7" s="6"/>
      <c r="E7" s="7"/>
      <c r="F7" s="8"/>
      <c r="G7" s="9"/>
      <c r="H7" s="9"/>
      <c r="I7" s="10"/>
    </row>
    <row r="8" spans="1:17" s="2" customFormat="1" ht="18">
      <c r="A8" s="11" t="s">
        <v>5</v>
      </c>
      <c r="B8" s="12"/>
      <c r="C8" s="12"/>
      <c r="D8" s="6"/>
      <c r="E8" s="7"/>
      <c r="F8" s="8"/>
      <c r="G8" s="9"/>
      <c r="H8" s="9"/>
      <c r="I8" s="10"/>
    </row>
    <row r="9" spans="1:17" s="2" customFormat="1" ht="18">
      <c r="A9" s="13"/>
      <c r="B9" s="12"/>
      <c r="C9" s="14"/>
      <c r="D9" s="15"/>
      <c r="E9" s="16"/>
      <c r="F9" s="8"/>
      <c r="G9" s="9"/>
      <c r="H9" s="9"/>
      <c r="I9" s="10"/>
    </row>
    <row r="10" spans="1:17" s="2" customFormat="1" ht="18" customHeight="1">
      <c r="A10" s="190" t="s">
        <v>405</v>
      </c>
      <c r="B10" s="190"/>
      <c r="C10" s="190"/>
      <c r="D10" s="190"/>
      <c r="E10" s="190"/>
      <c r="F10" s="190"/>
      <c r="G10" s="190"/>
      <c r="H10" s="190"/>
      <c r="I10" s="190"/>
    </row>
    <row r="11" spans="1:17" ht="23.25" customHeight="1">
      <c r="A11" s="190"/>
      <c r="B11" s="190"/>
      <c r="C11" s="190"/>
      <c r="D11" s="190"/>
      <c r="E11" s="190"/>
      <c r="F11" s="190"/>
      <c r="G11" s="190"/>
      <c r="H11" s="190"/>
      <c r="I11" s="190"/>
    </row>
    <row r="12" spans="1:17" ht="13.5" customHeight="1">
      <c r="A12" s="190"/>
      <c r="B12" s="190"/>
      <c r="C12" s="190"/>
      <c r="D12" s="190"/>
      <c r="E12" s="190"/>
      <c r="F12" s="190"/>
      <c r="G12" s="190"/>
      <c r="H12" s="190"/>
      <c r="I12" s="190"/>
    </row>
    <row r="13" spans="1:17" s="20" customFormat="1" ht="15.75">
      <c r="A13" s="17"/>
      <c r="B13" s="17"/>
      <c r="C13" s="18"/>
      <c r="D13" s="19"/>
      <c r="E13" s="19"/>
      <c r="G13" s="21" t="s">
        <v>6</v>
      </c>
      <c r="H13" s="21"/>
      <c r="I13" s="22"/>
    </row>
    <row r="14" spans="1:17" s="23" customFormat="1" ht="17.100000000000001" customHeight="1">
      <c r="A14" s="9"/>
      <c r="B14" s="17" t="s">
        <v>21</v>
      </c>
      <c r="C14" s="18"/>
      <c r="D14" s="19"/>
      <c r="E14" s="19"/>
      <c r="F14" s="19"/>
      <c r="G14" s="19"/>
      <c r="H14" s="19"/>
      <c r="I14" s="63">
        <f>'1-CESTA'!G135</f>
        <v>7200</v>
      </c>
    </row>
    <row r="15" spans="1:17" s="23" customFormat="1" ht="17.100000000000001" customHeight="1">
      <c r="A15" s="9"/>
      <c r="B15" s="17" t="s">
        <v>410</v>
      </c>
      <c r="C15" s="18"/>
      <c r="D15" s="19"/>
      <c r="E15" s="19"/>
      <c r="F15" s="19"/>
      <c r="G15" s="19"/>
      <c r="H15" s="19"/>
      <c r="I15" s="63">
        <f>'2-PLOČNIK+BUS'!G60</f>
        <v>0</v>
      </c>
      <c r="J15" s="24"/>
      <c r="Q15" s="25"/>
    </row>
    <row r="16" spans="1:17" s="23" customFormat="1" ht="16.5" customHeight="1">
      <c r="A16" s="9"/>
      <c r="B16" s="17" t="s">
        <v>409</v>
      </c>
      <c r="C16" s="18"/>
      <c r="D16" s="19"/>
      <c r="E16" s="19"/>
      <c r="F16" s="19"/>
      <c r="G16" s="19"/>
      <c r="H16" s="19"/>
      <c r="I16" s="63">
        <f>'3-CR'!F183</f>
        <v>1920</v>
      </c>
    </row>
    <row r="17" spans="1:17" s="23" customFormat="1" ht="17.100000000000001" customHeight="1">
      <c r="A17" s="9"/>
      <c r="B17" s="17" t="s">
        <v>20</v>
      </c>
      <c r="C17" s="18"/>
      <c r="D17" s="19"/>
      <c r="E17" s="19"/>
      <c r="F17" s="19"/>
      <c r="G17" s="19"/>
      <c r="H17" s="19"/>
      <c r="I17" s="63">
        <v>20000</v>
      </c>
    </row>
    <row r="18" spans="1:17" s="23" customFormat="1" ht="45" customHeight="1">
      <c r="A18" s="9"/>
      <c r="B18" s="188" t="s">
        <v>7</v>
      </c>
      <c r="C18" s="188"/>
      <c r="D18" s="188"/>
      <c r="E18" s="188"/>
      <c r="F18" s="188"/>
      <c r="G18" s="188"/>
      <c r="H18" s="188"/>
      <c r="I18" s="64"/>
    </row>
    <row r="19" spans="1:17" s="23" customFormat="1" ht="17.100000000000001" customHeight="1">
      <c r="A19" s="9"/>
      <c r="B19" s="17" t="s">
        <v>435</v>
      </c>
      <c r="C19" s="18"/>
      <c r="D19" s="19"/>
      <c r="E19" s="19"/>
      <c r="F19" s="19"/>
      <c r="G19" s="19"/>
      <c r="H19" s="19"/>
      <c r="I19" s="63">
        <v>10000</v>
      </c>
    </row>
    <row r="20" spans="1:17" s="23" customFormat="1" ht="29.25" customHeight="1">
      <c r="A20" s="9"/>
      <c r="B20" s="188" t="s">
        <v>430</v>
      </c>
      <c r="C20" s="188"/>
      <c r="D20" s="188"/>
      <c r="E20" s="188"/>
      <c r="F20" s="188"/>
      <c r="G20" s="188"/>
      <c r="H20" s="188"/>
      <c r="I20" s="64"/>
    </row>
    <row r="21" spans="1:17" s="23" customFormat="1" ht="15.75">
      <c r="A21" s="9"/>
      <c r="B21" s="17"/>
      <c r="C21" s="18"/>
      <c r="D21" s="18"/>
      <c r="E21" s="18"/>
      <c r="F21" s="18"/>
      <c r="G21" s="19"/>
      <c r="H21" s="19"/>
      <c r="I21" s="64"/>
    </row>
    <row r="22" spans="1:17" s="23" customFormat="1" ht="15.75">
      <c r="A22" s="14"/>
      <c r="B22" s="17" t="s">
        <v>14</v>
      </c>
      <c r="C22" s="18"/>
      <c r="D22" s="19"/>
      <c r="E22" s="19"/>
      <c r="F22" s="19"/>
      <c r="G22" s="19"/>
      <c r="H22" s="19"/>
      <c r="I22" s="63">
        <f>SUM(I14:I21)</f>
        <v>39120</v>
      </c>
      <c r="J22" s="24"/>
    </row>
    <row r="23" spans="1:17" ht="15.75">
      <c r="A23" s="17"/>
      <c r="B23" s="14"/>
      <c r="C23" s="26"/>
      <c r="D23" s="27"/>
      <c r="E23" s="27"/>
      <c r="F23" s="27"/>
      <c r="G23" s="14"/>
      <c r="H23" s="14"/>
      <c r="I23" s="186"/>
      <c r="Q23" s="28"/>
    </row>
    <row r="24" spans="1:17" s="23" customFormat="1" ht="15.75">
      <c r="A24" s="14"/>
      <c r="B24" s="17" t="s">
        <v>431</v>
      </c>
      <c r="C24" s="18"/>
      <c r="D24" s="19"/>
      <c r="E24" s="19"/>
      <c r="F24" s="19"/>
      <c r="G24" s="19"/>
      <c r="H24" s="19"/>
      <c r="I24" s="63">
        <f>ROUND(SUM(I14:I16)*0.1,2)</f>
        <v>912</v>
      </c>
    </row>
    <row r="25" spans="1:17" ht="18">
      <c r="A25" s="29"/>
      <c r="B25" s="14"/>
      <c r="C25" s="26"/>
      <c r="D25" s="27"/>
      <c r="E25" s="27"/>
      <c r="F25" s="27"/>
      <c r="G25" s="14"/>
      <c r="H25" s="14"/>
      <c r="I25" s="186"/>
    </row>
    <row r="26" spans="1:17" s="23" customFormat="1" ht="15.75">
      <c r="A26" s="14"/>
      <c r="B26" s="17" t="s">
        <v>432</v>
      </c>
      <c r="C26" s="18"/>
      <c r="D26" s="19"/>
      <c r="E26" s="19"/>
      <c r="F26" s="19"/>
      <c r="G26" s="19"/>
      <c r="H26" s="19"/>
      <c r="I26" s="63">
        <f>I22+I24</f>
        <v>40032</v>
      </c>
      <c r="J26" s="24"/>
    </row>
    <row r="27" spans="1:17" ht="15.75">
      <c r="A27" s="30"/>
      <c r="B27" s="14"/>
      <c r="C27" s="26"/>
      <c r="D27" s="27"/>
      <c r="E27" s="27"/>
      <c r="F27" s="27"/>
      <c r="G27" s="14"/>
      <c r="H27" s="14"/>
      <c r="I27" s="186"/>
    </row>
    <row r="28" spans="1:17" ht="15.75">
      <c r="A28" s="31"/>
      <c r="B28" s="30" t="s">
        <v>433</v>
      </c>
      <c r="C28" s="18"/>
      <c r="D28" s="19"/>
      <c r="E28" s="19"/>
      <c r="F28" s="19"/>
      <c r="G28" s="19"/>
      <c r="H28" s="19"/>
      <c r="I28" s="63">
        <f>ROUND(I26*0.22,2)</f>
        <v>8807.0400000000009</v>
      </c>
    </row>
    <row r="29" spans="1:17" ht="18">
      <c r="A29" s="29"/>
      <c r="B29" s="14"/>
      <c r="C29" s="26"/>
      <c r="D29" s="27"/>
      <c r="E29" s="27"/>
      <c r="F29" s="27"/>
      <c r="G29" s="14"/>
      <c r="H29" s="14"/>
      <c r="I29" s="186"/>
    </row>
    <row r="30" spans="1:17" ht="15.75">
      <c r="B30" s="17" t="s">
        <v>434</v>
      </c>
      <c r="C30" s="18"/>
      <c r="D30" s="19"/>
      <c r="E30" s="19"/>
      <c r="F30" s="19"/>
      <c r="G30" s="19"/>
      <c r="H30" s="19"/>
      <c r="I30" s="63">
        <f>SUM(I26:I29)</f>
        <v>48839.040000000001</v>
      </c>
    </row>
    <row r="31" spans="1:17" ht="14.25">
      <c r="B31" s="1"/>
      <c r="C31" s="32"/>
      <c r="D31" s="33"/>
      <c r="E31" s="33"/>
      <c r="F31" s="33"/>
      <c r="G31" s="31"/>
      <c r="H31" s="31"/>
      <c r="I31" s="34"/>
    </row>
    <row r="32" spans="1:17" ht="14.25">
      <c r="B32" s="1"/>
      <c r="C32" s="32"/>
      <c r="D32" s="33"/>
      <c r="E32" s="33"/>
      <c r="F32" s="33"/>
      <c r="G32" s="31"/>
      <c r="H32" s="31"/>
      <c r="I32" s="34"/>
    </row>
    <row r="33" spans="1:15" ht="14.25">
      <c r="A33" s="31"/>
      <c r="B33" s="1"/>
      <c r="C33" s="32"/>
      <c r="D33" s="33"/>
      <c r="E33" s="33"/>
      <c r="F33" s="33"/>
      <c r="G33" s="31"/>
      <c r="H33" s="31"/>
      <c r="I33" s="34"/>
    </row>
    <row r="34" spans="1:15" ht="14.25">
      <c r="A34" s="31"/>
      <c r="B34" s="31"/>
      <c r="C34" s="32"/>
      <c r="D34" s="33"/>
      <c r="E34" s="33"/>
      <c r="F34" s="33"/>
      <c r="G34" s="31"/>
      <c r="H34" s="31"/>
      <c r="I34" s="34"/>
    </row>
    <row r="35" spans="1:15" ht="12.75">
      <c r="A35" s="35"/>
      <c r="B35" s="36"/>
      <c r="C35" s="37"/>
      <c r="F35" s="38"/>
    </row>
    <row r="36" spans="1:15">
      <c r="B36" s="1"/>
      <c r="C36" s="40"/>
      <c r="F36" s="38"/>
    </row>
    <row r="37" spans="1:15">
      <c r="B37" s="1"/>
      <c r="C37" s="40"/>
      <c r="F37" s="38"/>
    </row>
    <row r="38" spans="1:15" ht="15" customHeight="1">
      <c r="B38" s="191"/>
      <c r="C38" s="191"/>
      <c r="D38" s="191"/>
      <c r="E38" s="191"/>
      <c r="F38" s="41"/>
      <c r="H38" s="42"/>
      <c r="I38" s="43"/>
    </row>
    <row r="39" spans="1:15" ht="15">
      <c r="B39" s="191"/>
      <c r="C39" s="191"/>
      <c r="D39" s="191"/>
      <c r="E39" s="191"/>
      <c r="F39" s="41"/>
      <c r="H39" s="42"/>
      <c r="I39" s="43"/>
    </row>
    <row r="40" spans="1:15" ht="15">
      <c r="B40" s="42"/>
      <c r="C40" s="44"/>
      <c r="D40" s="41"/>
      <c r="E40" s="41"/>
      <c r="F40" s="41"/>
      <c r="G40" s="42"/>
      <c r="H40" s="42"/>
      <c r="I40" s="43"/>
    </row>
    <row r="41" spans="1:15" ht="18">
      <c r="B41" s="45"/>
      <c r="C41" s="46"/>
      <c r="D41" s="46"/>
      <c r="E41" s="46"/>
      <c r="F41" s="47"/>
      <c r="G41" s="35"/>
      <c r="H41" s="35"/>
      <c r="I41" s="48"/>
    </row>
    <row r="42" spans="1:15" ht="18">
      <c r="A42" s="45"/>
      <c r="B42" s="4"/>
      <c r="C42" s="4"/>
      <c r="D42" s="6"/>
      <c r="E42" s="7"/>
      <c r="F42" s="8"/>
      <c r="G42" s="9"/>
      <c r="H42" s="9"/>
      <c r="I42" s="48"/>
    </row>
    <row r="43" spans="1:15" ht="15.75">
      <c r="A43" s="3"/>
      <c r="B43" s="4"/>
      <c r="C43" s="6"/>
      <c r="D43" s="6"/>
      <c r="E43" s="7"/>
      <c r="F43" s="8"/>
      <c r="G43" s="9"/>
      <c r="H43" s="9"/>
    </row>
    <row r="44" spans="1:15" ht="15.75">
      <c r="A44" s="49"/>
      <c r="B44" s="4"/>
      <c r="C44" s="5"/>
      <c r="D44" s="6"/>
      <c r="E44" s="7"/>
      <c r="F44" s="8"/>
      <c r="G44" s="9"/>
      <c r="H44" s="9"/>
    </row>
    <row r="45" spans="1:15" ht="15.75">
      <c r="A45" s="3"/>
      <c r="B45" s="4"/>
      <c r="C45" s="5"/>
      <c r="D45" s="6"/>
      <c r="E45" s="7"/>
      <c r="F45" s="8"/>
      <c r="G45" s="9"/>
      <c r="H45" s="9"/>
      <c r="I45" s="10"/>
      <c r="L45" s="40"/>
      <c r="M45" s="38"/>
      <c r="N45" s="38"/>
      <c r="O45" s="38"/>
    </row>
    <row r="46" spans="1:15" ht="15.75">
      <c r="A46" s="49"/>
      <c r="B46" s="4"/>
      <c r="C46" s="6"/>
      <c r="D46" s="6"/>
      <c r="E46" s="7"/>
      <c r="F46" s="8"/>
      <c r="G46" s="9"/>
      <c r="H46" s="9"/>
      <c r="I46" s="10"/>
      <c r="L46" s="40"/>
      <c r="M46" s="38"/>
      <c r="N46" s="38"/>
      <c r="O46" s="38"/>
    </row>
    <row r="47" spans="1:15" ht="15.75">
      <c r="A47" s="49"/>
      <c r="B47" s="4"/>
      <c r="C47" s="5"/>
      <c r="D47" s="6"/>
      <c r="E47" s="7"/>
      <c r="F47" s="8"/>
      <c r="G47" s="9"/>
      <c r="H47" s="9"/>
      <c r="I47" s="10"/>
      <c r="L47" s="40"/>
      <c r="M47" s="38"/>
      <c r="N47" s="38"/>
      <c r="O47" s="38"/>
    </row>
    <row r="48" spans="1:15" ht="15.75">
      <c r="A48" s="3"/>
      <c r="B48" s="4"/>
      <c r="C48" s="5"/>
      <c r="D48" s="6"/>
      <c r="E48" s="7"/>
      <c r="F48" s="8"/>
      <c r="G48" s="9"/>
      <c r="H48" s="9"/>
      <c r="I48" s="10"/>
    </row>
    <row r="49" spans="1:9" ht="15.75">
      <c r="A49" s="49"/>
      <c r="B49" s="12"/>
      <c r="C49" s="12"/>
      <c r="D49" s="6"/>
      <c r="E49" s="7"/>
      <c r="F49" s="8"/>
      <c r="G49" s="9"/>
      <c r="H49" s="9"/>
      <c r="I49" s="10"/>
    </row>
    <row r="50" spans="1:9" ht="18">
      <c r="A50" s="11"/>
      <c r="B50" s="12"/>
      <c r="C50" s="6"/>
      <c r="D50" s="12"/>
      <c r="E50" s="16"/>
      <c r="F50" s="8"/>
      <c r="G50" s="9"/>
      <c r="H50" s="9"/>
      <c r="I50" s="10"/>
    </row>
    <row r="51" spans="1:9" ht="18">
      <c r="A51" s="50"/>
      <c r="B51" s="12"/>
      <c r="C51" s="14"/>
      <c r="D51" s="15"/>
      <c r="E51" s="16"/>
      <c r="F51" s="8"/>
      <c r="G51" s="9"/>
      <c r="H51" s="9"/>
      <c r="I51" s="10"/>
    </row>
    <row r="52" spans="1:9" ht="18">
      <c r="A52" s="13"/>
      <c r="B52" s="12"/>
      <c r="C52" s="14"/>
      <c r="D52" s="15"/>
      <c r="E52" s="16"/>
      <c r="F52" s="8"/>
      <c r="G52" s="9"/>
      <c r="H52" s="9"/>
      <c r="I52" s="10"/>
    </row>
    <row r="53" spans="1:9" ht="23.25">
      <c r="A53" s="29"/>
      <c r="B53" s="51"/>
      <c r="C53" s="52"/>
      <c r="D53" s="52"/>
      <c r="E53" s="52"/>
      <c r="F53" s="35"/>
      <c r="G53" s="53"/>
      <c r="H53" s="53"/>
      <c r="I53" s="10"/>
    </row>
    <row r="54" spans="1:9" ht="23.25">
      <c r="A54" s="29"/>
      <c r="B54" s="51"/>
      <c r="C54" s="52"/>
      <c r="D54" s="52"/>
      <c r="E54" s="52"/>
      <c r="F54" s="35"/>
      <c r="G54" s="53"/>
      <c r="H54" s="53"/>
      <c r="I54" s="10"/>
    </row>
    <row r="55" spans="1:9" ht="23.25">
      <c r="A55" s="29"/>
      <c r="B55" s="51"/>
      <c r="C55" s="52"/>
      <c r="D55" s="52"/>
      <c r="E55" s="52"/>
      <c r="F55" s="35"/>
      <c r="G55" s="53"/>
      <c r="H55" s="53"/>
      <c r="I55" s="10"/>
    </row>
    <row r="56" spans="1:9" s="2" customFormat="1" ht="14.25">
      <c r="A56" s="1"/>
      <c r="B56" s="32"/>
      <c r="C56" s="33"/>
      <c r="D56" s="33"/>
      <c r="E56" s="33"/>
      <c r="F56" s="31"/>
      <c r="G56" s="31"/>
      <c r="H56" s="31"/>
      <c r="I56" s="39"/>
    </row>
    <row r="57" spans="1:9" ht="14.25">
      <c r="A57" s="31"/>
      <c r="B57" s="32"/>
      <c r="C57" s="33"/>
      <c r="D57" s="33"/>
      <c r="E57" s="33"/>
      <c r="F57" s="31"/>
      <c r="G57" s="31"/>
      <c r="H57" s="31"/>
    </row>
    <row r="58" spans="1:9" ht="14.25">
      <c r="A58" s="31"/>
      <c r="B58" s="54"/>
      <c r="C58" s="55"/>
      <c r="D58" s="55"/>
      <c r="E58" s="55"/>
      <c r="F58" s="35"/>
      <c r="G58" s="35"/>
      <c r="H58" s="35"/>
    </row>
    <row r="59" spans="1:9">
      <c r="A59" s="35"/>
    </row>
    <row r="119" spans="1:9" ht="12.75">
      <c r="B119" s="56"/>
      <c r="C119" s="57"/>
      <c r="D119" s="57"/>
      <c r="E119" s="57"/>
      <c r="F119" s="58"/>
      <c r="G119" s="58"/>
      <c r="H119" s="58"/>
    </row>
    <row r="120" spans="1:9" ht="12.75">
      <c r="A120" s="58"/>
      <c r="I120" s="59"/>
    </row>
    <row r="121" spans="1:9" s="58" customFormat="1" ht="12.75">
      <c r="A121" s="1"/>
      <c r="B121" s="60"/>
      <c r="C121" s="61"/>
      <c r="D121" s="61"/>
      <c r="E121" s="61"/>
      <c r="F121" s="2"/>
      <c r="G121" s="2"/>
      <c r="H121" s="2"/>
      <c r="I121" s="39"/>
    </row>
    <row r="122" spans="1:9" ht="12.75">
      <c r="A122" s="2"/>
      <c r="C122" s="62"/>
      <c r="D122" s="62"/>
      <c r="E122" s="62"/>
      <c r="I122" s="10"/>
    </row>
    <row r="123" spans="1:9" s="2" customFormat="1" ht="12.75">
      <c r="A123" s="1"/>
      <c r="B123" s="40"/>
      <c r="C123" s="38"/>
      <c r="D123" s="38"/>
      <c r="E123" s="38"/>
      <c r="F123" s="1"/>
      <c r="G123" s="1"/>
      <c r="H123" s="1"/>
      <c r="I123" s="39"/>
    </row>
    <row r="130" spans="1:9" ht="12.75">
      <c r="B130" s="56"/>
      <c r="C130" s="57"/>
      <c r="D130" s="57"/>
      <c r="E130" s="57"/>
      <c r="F130" s="58"/>
      <c r="G130" s="58"/>
      <c r="H130" s="58"/>
    </row>
    <row r="131" spans="1:9" ht="12.75">
      <c r="A131" s="58"/>
      <c r="I131" s="59"/>
    </row>
    <row r="132" spans="1:9" s="58" customFormat="1" ht="12.75">
      <c r="A132" s="1"/>
      <c r="B132" s="40"/>
      <c r="C132" s="38"/>
      <c r="D132" s="38"/>
      <c r="E132" s="38"/>
      <c r="F132" s="1"/>
      <c r="G132" s="1"/>
      <c r="H132" s="1"/>
      <c r="I132" s="39"/>
    </row>
  </sheetData>
  <sheetProtection password="F0CA" sheet="1" objects="1" scenarios="1"/>
  <mergeCells count="5">
    <mergeCell ref="A1:I6"/>
    <mergeCell ref="A10:I12"/>
    <mergeCell ref="B18:H18"/>
    <mergeCell ref="B38:E39"/>
    <mergeCell ref="B20:H20"/>
  </mergeCells>
  <conditionalFormatting sqref="A10 J10:IV12 A1:IV9 A13:IV18 A21:IV65536">
    <cfRule type="expression" dxfId="115" priority="8">
      <formula>CELL("protect",A1)=0</formula>
    </cfRule>
  </conditionalFormatting>
  <conditionalFormatting sqref="A19:IV20">
    <cfRule type="expression" dxfId="114" priority="1">
      <formula>CELL("protect",A19)=0</formula>
    </cfRule>
  </conditionalFormatting>
  <dataValidations disablePrompts="1" count="1">
    <dataValidation type="custom" allowBlank="1" showInputMessage="1" showErrorMessage="1" errorTitle="Preveri vnos" error="Ceno/e.m. je potrebno vnesti na dve decimalki natančno" sqref="I65555 JE65555 TA65555 ACW65555 AMS65555 AWO65555 BGK65555 BQG65555 CAC65555 CJY65555 CTU65555 DDQ65555 DNM65555 DXI65555 EHE65555 ERA65555 FAW65555 FKS65555 FUO65555 GEK65555 GOG65555 GYC65555 HHY65555 HRU65555 IBQ65555 ILM65555 IVI65555 JFE65555 JPA65555 JYW65555 KIS65555 KSO65555 LCK65555 LMG65555 LWC65555 MFY65555 MPU65555 MZQ65555 NJM65555 NTI65555 ODE65555 ONA65555 OWW65555 PGS65555 PQO65555 QAK65555 QKG65555 QUC65555 RDY65555 RNU65555 RXQ65555 SHM65555 SRI65555 TBE65555 TLA65555 TUW65555 UES65555 UOO65555 UYK65555 VIG65555 VSC65555 WBY65555 WLU65555 WVQ65555 I131091 JE131091 TA131091 ACW131091 AMS131091 AWO131091 BGK131091 BQG131091 CAC131091 CJY131091 CTU131091 DDQ131091 DNM131091 DXI131091 EHE131091 ERA131091 FAW131091 FKS131091 FUO131091 GEK131091 GOG131091 GYC131091 HHY131091 HRU131091 IBQ131091 ILM131091 IVI131091 JFE131091 JPA131091 JYW131091 KIS131091 KSO131091 LCK131091 LMG131091 LWC131091 MFY131091 MPU131091 MZQ131091 NJM131091 NTI131091 ODE131091 ONA131091 OWW131091 PGS131091 PQO131091 QAK131091 QKG131091 QUC131091 RDY131091 RNU131091 RXQ131091 SHM131091 SRI131091 TBE131091 TLA131091 TUW131091 UES131091 UOO131091 UYK131091 VIG131091 VSC131091 WBY131091 WLU131091 WVQ131091 I196627 JE196627 TA196627 ACW196627 AMS196627 AWO196627 BGK196627 BQG196627 CAC196627 CJY196627 CTU196627 DDQ196627 DNM196627 DXI196627 EHE196627 ERA196627 FAW196627 FKS196627 FUO196627 GEK196627 GOG196627 GYC196627 HHY196627 HRU196627 IBQ196627 ILM196627 IVI196627 JFE196627 JPA196627 JYW196627 KIS196627 KSO196627 LCK196627 LMG196627 LWC196627 MFY196627 MPU196627 MZQ196627 NJM196627 NTI196627 ODE196627 ONA196627 OWW196627 PGS196627 PQO196627 QAK196627 QKG196627 QUC196627 RDY196627 RNU196627 RXQ196627 SHM196627 SRI196627 TBE196627 TLA196627 TUW196627 UES196627 UOO196627 UYK196627 VIG196627 VSC196627 WBY196627 WLU196627 WVQ196627 I262163 JE262163 TA262163 ACW262163 AMS262163 AWO262163 BGK262163 BQG262163 CAC262163 CJY262163 CTU262163 DDQ262163 DNM262163 DXI262163 EHE262163 ERA262163 FAW262163 FKS262163 FUO262163 GEK262163 GOG262163 GYC262163 HHY262163 HRU262163 IBQ262163 ILM262163 IVI262163 JFE262163 JPA262163 JYW262163 KIS262163 KSO262163 LCK262163 LMG262163 LWC262163 MFY262163 MPU262163 MZQ262163 NJM262163 NTI262163 ODE262163 ONA262163 OWW262163 PGS262163 PQO262163 QAK262163 QKG262163 QUC262163 RDY262163 RNU262163 RXQ262163 SHM262163 SRI262163 TBE262163 TLA262163 TUW262163 UES262163 UOO262163 UYK262163 VIG262163 VSC262163 WBY262163 WLU262163 WVQ262163 I327699 JE327699 TA327699 ACW327699 AMS327699 AWO327699 BGK327699 BQG327699 CAC327699 CJY327699 CTU327699 DDQ327699 DNM327699 DXI327699 EHE327699 ERA327699 FAW327699 FKS327699 FUO327699 GEK327699 GOG327699 GYC327699 HHY327699 HRU327699 IBQ327699 ILM327699 IVI327699 JFE327699 JPA327699 JYW327699 KIS327699 KSO327699 LCK327699 LMG327699 LWC327699 MFY327699 MPU327699 MZQ327699 NJM327699 NTI327699 ODE327699 ONA327699 OWW327699 PGS327699 PQO327699 QAK327699 QKG327699 QUC327699 RDY327699 RNU327699 RXQ327699 SHM327699 SRI327699 TBE327699 TLA327699 TUW327699 UES327699 UOO327699 UYK327699 VIG327699 VSC327699 WBY327699 WLU327699 WVQ327699 I393235 JE393235 TA393235 ACW393235 AMS393235 AWO393235 BGK393235 BQG393235 CAC393235 CJY393235 CTU393235 DDQ393235 DNM393235 DXI393235 EHE393235 ERA393235 FAW393235 FKS393235 FUO393235 GEK393235 GOG393235 GYC393235 HHY393235 HRU393235 IBQ393235 ILM393235 IVI393235 JFE393235 JPA393235 JYW393235 KIS393235 KSO393235 LCK393235 LMG393235 LWC393235 MFY393235 MPU393235 MZQ393235 NJM393235 NTI393235 ODE393235 ONA393235 OWW393235 PGS393235 PQO393235 QAK393235 QKG393235 QUC393235 RDY393235 RNU393235 RXQ393235 SHM393235 SRI393235 TBE393235 TLA393235 TUW393235 UES393235 UOO393235 UYK393235 VIG393235 VSC393235 WBY393235 WLU393235 WVQ393235 I458771 JE458771 TA458771 ACW458771 AMS458771 AWO458771 BGK458771 BQG458771 CAC458771 CJY458771 CTU458771 DDQ458771 DNM458771 DXI458771 EHE458771 ERA458771 FAW458771 FKS458771 FUO458771 GEK458771 GOG458771 GYC458771 HHY458771 HRU458771 IBQ458771 ILM458771 IVI458771 JFE458771 JPA458771 JYW458771 KIS458771 KSO458771 LCK458771 LMG458771 LWC458771 MFY458771 MPU458771 MZQ458771 NJM458771 NTI458771 ODE458771 ONA458771 OWW458771 PGS458771 PQO458771 QAK458771 QKG458771 QUC458771 RDY458771 RNU458771 RXQ458771 SHM458771 SRI458771 TBE458771 TLA458771 TUW458771 UES458771 UOO458771 UYK458771 VIG458771 VSC458771 WBY458771 WLU458771 WVQ458771 I524307 JE524307 TA524307 ACW524307 AMS524307 AWO524307 BGK524307 BQG524307 CAC524307 CJY524307 CTU524307 DDQ524307 DNM524307 DXI524307 EHE524307 ERA524307 FAW524307 FKS524307 FUO524307 GEK524307 GOG524307 GYC524307 HHY524307 HRU524307 IBQ524307 ILM524307 IVI524307 JFE524307 JPA524307 JYW524307 KIS524307 KSO524307 LCK524307 LMG524307 LWC524307 MFY524307 MPU524307 MZQ524307 NJM524307 NTI524307 ODE524307 ONA524307 OWW524307 PGS524307 PQO524307 QAK524307 QKG524307 QUC524307 RDY524307 RNU524307 RXQ524307 SHM524307 SRI524307 TBE524307 TLA524307 TUW524307 UES524307 UOO524307 UYK524307 VIG524307 VSC524307 WBY524307 WLU524307 WVQ524307 I589843 JE589843 TA589843 ACW589843 AMS589843 AWO589843 BGK589843 BQG589843 CAC589843 CJY589843 CTU589843 DDQ589843 DNM589843 DXI589843 EHE589843 ERA589843 FAW589843 FKS589843 FUO589843 GEK589843 GOG589843 GYC589843 HHY589843 HRU589843 IBQ589843 ILM589843 IVI589843 JFE589843 JPA589843 JYW589843 KIS589843 KSO589843 LCK589843 LMG589843 LWC589843 MFY589843 MPU589843 MZQ589843 NJM589843 NTI589843 ODE589843 ONA589843 OWW589843 PGS589843 PQO589843 QAK589843 QKG589843 QUC589843 RDY589843 RNU589843 RXQ589843 SHM589843 SRI589843 TBE589843 TLA589843 TUW589843 UES589843 UOO589843 UYK589843 VIG589843 VSC589843 WBY589843 WLU589843 WVQ589843 I655379 JE655379 TA655379 ACW655379 AMS655379 AWO655379 BGK655379 BQG655379 CAC655379 CJY655379 CTU655379 DDQ655379 DNM655379 DXI655379 EHE655379 ERA655379 FAW655379 FKS655379 FUO655379 GEK655379 GOG655379 GYC655379 HHY655379 HRU655379 IBQ655379 ILM655379 IVI655379 JFE655379 JPA655379 JYW655379 KIS655379 KSO655379 LCK655379 LMG655379 LWC655379 MFY655379 MPU655379 MZQ655379 NJM655379 NTI655379 ODE655379 ONA655379 OWW655379 PGS655379 PQO655379 QAK655379 QKG655379 QUC655379 RDY655379 RNU655379 RXQ655379 SHM655379 SRI655379 TBE655379 TLA655379 TUW655379 UES655379 UOO655379 UYK655379 VIG655379 VSC655379 WBY655379 WLU655379 WVQ655379 I720915 JE720915 TA720915 ACW720915 AMS720915 AWO720915 BGK720915 BQG720915 CAC720915 CJY720915 CTU720915 DDQ720915 DNM720915 DXI720915 EHE720915 ERA720915 FAW720915 FKS720915 FUO720915 GEK720915 GOG720915 GYC720915 HHY720915 HRU720915 IBQ720915 ILM720915 IVI720915 JFE720915 JPA720915 JYW720915 KIS720915 KSO720915 LCK720915 LMG720915 LWC720915 MFY720915 MPU720915 MZQ720915 NJM720915 NTI720915 ODE720915 ONA720915 OWW720915 PGS720915 PQO720915 QAK720915 QKG720915 QUC720915 RDY720915 RNU720915 RXQ720915 SHM720915 SRI720915 TBE720915 TLA720915 TUW720915 UES720915 UOO720915 UYK720915 VIG720915 VSC720915 WBY720915 WLU720915 WVQ720915 I786451 JE786451 TA786451 ACW786451 AMS786451 AWO786451 BGK786451 BQG786451 CAC786451 CJY786451 CTU786451 DDQ786451 DNM786451 DXI786451 EHE786451 ERA786451 FAW786451 FKS786451 FUO786451 GEK786451 GOG786451 GYC786451 HHY786451 HRU786451 IBQ786451 ILM786451 IVI786451 JFE786451 JPA786451 JYW786451 KIS786451 KSO786451 LCK786451 LMG786451 LWC786451 MFY786451 MPU786451 MZQ786451 NJM786451 NTI786451 ODE786451 ONA786451 OWW786451 PGS786451 PQO786451 QAK786451 QKG786451 QUC786451 RDY786451 RNU786451 RXQ786451 SHM786451 SRI786451 TBE786451 TLA786451 TUW786451 UES786451 UOO786451 UYK786451 VIG786451 VSC786451 WBY786451 WLU786451 WVQ786451 I851987 JE851987 TA851987 ACW851987 AMS851987 AWO851987 BGK851987 BQG851987 CAC851987 CJY851987 CTU851987 DDQ851987 DNM851987 DXI851987 EHE851987 ERA851987 FAW851987 FKS851987 FUO851987 GEK851987 GOG851987 GYC851987 HHY851987 HRU851987 IBQ851987 ILM851987 IVI851987 JFE851987 JPA851987 JYW851987 KIS851987 KSO851987 LCK851987 LMG851987 LWC851987 MFY851987 MPU851987 MZQ851987 NJM851987 NTI851987 ODE851987 ONA851987 OWW851987 PGS851987 PQO851987 QAK851987 QKG851987 QUC851987 RDY851987 RNU851987 RXQ851987 SHM851987 SRI851987 TBE851987 TLA851987 TUW851987 UES851987 UOO851987 UYK851987 VIG851987 VSC851987 WBY851987 WLU851987 WVQ851987 I917523 JE917523 TA917523 ACW917523 AMS917523 AWO917523 BGK917523 BQG917523 CAC917523 CJY917523 CTU917523 DDQ917523 DNM917523 DXI917523 EHE917523 ERA917523 FAW917523 FKS917523 FUO917523 GEK917523 GOG917523 GYC917523 HHY917523 HRU917523 IBQ917523 ILM917523 IVI917523 JFE917523 JPA917523 JYW917523 KIS917523 KSO917523 LCK917523 LMG917523 LWC917523 MFY917523 MPU917523 MZQ917523 NJM917523 NTI917523 ODE917523 ONA917523 OWW917523 PGS917523 PQO917523 QAK917523 QKG917523 QUC917523 RDY917523 RNU917523 RXQ917523 SHM917523 SRI917523 TBE917523 TLA917523 TUW917523 UES917523 UOO917523 UYK917523 VIG917523 VSC917523 WBY917523 WLU917523 WVQ917523 I983059 JE983059 TA983059 ACW983059 AMS983059 AWO983059 BGK983059 BQG983059 CAC983059 CJY983059 CTU983059 DDQ983059 DNM983059 DXI983059 EHE983059 ERA983059 FAW983059 FKS983059 FUO983059 GEK983059 GOG983059 GYC983059 HHY983059 HRU983059 IBQ983059 ILM983059 IVI983059 JFE983059 JPA983059 JYW983059 KIS983059 KSO983059 LCK983059 LMG983059 LWC983059 MFY983059 MPU983059 MZQ983059 NJM983059 NTI983059 ODE983059 ONA983059 OWW983059 PGS983059 PQO983059 QAK983059 QKG983059 QUC983059 RDY983059 RNU983059 RXQ983059 SHM983059 SRI983059 TBE983059 TLA983059 TUW983059 UES983059 UOO983059 UYK983059 VIG983059 VSC983059 WBY983059 WLU983059 WVQ983059">
      <formula1>I65555=ROUND(I65555,2)</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view="pageBreakPreview" zoomScaleNormal="55" zoomScaleSheetLayoutView="100" workbookViewId="0">
      <pane ySplit="2" topLeftCell="A3" activePane="bottomLeft" state="frozen"/>
      <selection pane="bottomLeft" activeCell="F8" sqref="F8"/>
    </sheetView>
  </sheetViews>
  <sheetFormatPr defaultRowHeight="12.75"/>
  <cols>
    <col min="1" max="1" width="5.28515625" style="72" customWidth="1"/>
    <col min="2" max="2" width="9.140625" style="178" customWidth="1"/>
    <col min="3" max="3" width="27.140625" style="79" customWidth="1"/>
    <col min="4" max="4" width="7.140625" style="72" customWidth="1"/>
    <col min="5" max="5" width="9.85546875" style="85" customWidth="1"/>
    <col min="6" max="6" width="12.5703125" style="83" customWidth="1"/>
    <col min="7" max="7" width="15.5703125" style="73" customWidth="1"/>
    <col min="8" max="8" width="9.140625" style="71"/>
    <col min="9" max="9" width="22.5703125" style="71" customWidth="1"/>
    <col min="10" max="256" width="9.140625" style="71"/>
    <col min="257" max="259" width="15.7109375" style="71" customWidth="1"/>
    <col min="260" max="260" width="12.7109375" style="71" customWidth="1"/>
    <col min="261" max="261" width="20.7109375" style="71" customWidth="1"/>
    <col min="262" max="263" width="24.7109375" style="71" customWidth="1"/>
    <col min="264" max="512" width="9.140625" style="71"/>
    <col min="513" max="515" width="15.7109375" style="71" customWidth="1"/>
    <col min="516" max="516" width="12.7109375" style="71" customWidth="1"/>
    <col min="517" max="517" width="20.7109375" style="71" customWidth="1"/>
    <col min="518" max="519" width="24.7109375" style="71" customWidth="1"/>
    <col min="520" max="768" width="9.140625" style="71"/>
    <col min="769" max="771" width="15.7109375" style="71" customWidth="1"/>
    <col min="772" max="772" width="12.7109375" style="71" customWidth="1"/>
    <col min="773" max="773" width="20.7109375" style="71" customWidth="1"/>
    <col min="774" max="775" width="24.7109375" style="71" customWidth="1"/>
    <col min="776" max="1024" width="9.140625" style="71"/>
    <col min="1025" max="1027" width="15.7109375" style="71" customWidth="1"/>
    <col min="1028" max="1028" width="12.7109375" style="71" customWidth="1"/>
    <col min="1029" max="1029" width="20.7109375" style="71" customWidth="1"/>
    <col min="1030" max="1031" width="24.7109375" style="71" customWidth="1"/>
    <col min="1032" max="1280" width="9.140625" style="71"/>
    <col min="1281" max="1283" width="15.7109375" style="71" customWidth="1"/>
    <col min="1284" max="1284" width="12.7109375" style="71" customWidth="1"/>
    <col min="1285" max="1285" width="20.7109375" style="71" customWidth="1"/>
    <col min="1286" max="1287" width="24.7109375" style="71" customWidth="1"/>
    <col min="1288" max="1536" width="9.140625" style="71"/>
    <col min="1537" max="1539" width="15.7109375" style="71" customWidth="1"/>
    <col min="1540" max="1540" width="12.7109375" style="71" customWidth="1"/>
    <col min="1541" max="1541" width="20.7109375" style="71" customWidth="1"/>
    <col min="1542" max="1543" width="24.7109375" style="71" customWidth="1"/>
    <col min="1544" max="1792" width="9.140625" style="71"/>
    <col min="1793" max="1795" width="15.7109375" style="71" customWidth="1"/>
    <col min="1796" max="1796" width="12.7109375" style="71" customWidth="1"/>
    <col min="1797" max="1797" width="20.7109375" style="71" customWidth="1"/>
    <col min="1798" max="1799" width="24.7109375" style="71" customWidth="1"/>
    <col min="1800" max="2048" width="9.140625" style="71"/>
    <col min="2049" max="2051" width="15.7109375" style="71" customWidth="1"/>
    <col min="2052" max="2052" width="12.7109375" style="71" customWidth="1"/>
    <col min="2053" max="2053" width="20.7109375" style="71" customWidth="1"/>
    <col min="2054" max="2055" width="24.7109375" style="71" customWidth="1"/>
    <col min="2056" max="2304" width="9.140625" style="71"/>
    <col min="2305" max="2307" width="15.7109375" style="71" customWidth="1"/>
    <col min="2308" max="2308" width="12.7109375" style="71" customWidth="1"/>
    <col min="2309" max="2309" width="20.7109375" style="71" customWidth="1"/>
    <col min="2310" max="2311" width="24.7109375" style="71" customWidth="1"/>
    <col min="2312" max="2560" width="9.140625" style="71"/>
    <col min="2561" max="2563" width="15.7109375" style="71" customWidth="1"/>
    <col min="2564" max="2564" width="12.7109375" style="71" customWidth="1"/>
    <col min="2565" max="2565" width="20.7109375" style="71" customWidth="1"/>
    <col min="2566" max="2567" width="24.7109375" style="71" customWidth="1"/>
    <col min="2568" max="2816" width="9.140625" style="71"/>
    <col min="2817" max="2819" width="15.7109375" style="71" customWidth="1"/>
    <col min="2820" max="2820" width="12.7109375" style="71" customWidth="1"/>
    <col min="2821" max="2821" width="20.7109375" style="71" customWidth="1"/>
    <col min="2822" max="2823" width="24.7109375" style="71" customWidth="1"/>
    <col min="2824" max="3072" width="9.140625" style="71"/>
    <col min="3073" max="3075" width="15.7109375" style="71" customWidth="1"/>
    <col min="3076" max="3076" width="12.7109375" style="71" customWidth="1"/>
    <col min="3077" max="3077" width="20.7109375" style="71" customWidth="1"/>
    <col min="3078" max="3079" width="24.7109375" style="71" customWidth="1"/>
    <col min="3080" max="3328" width="9.140625" style="71"/>
    <col min="3329" max="3331" width="15.7109375" style="71" customWidth="1"/>
    <col min="3332" max="3332" width="12.7109375" style="71" customWidth="1"/>
    <col min="3333" max="3333" width="20.7109375" style="71" customWidth="1"/>
    <col min="3334" max="3335" width="24.7109375" style="71" customWidth="1"/>
    <col min="3336" max="3584" width="9.140625" style="71"/>
    <col min="3585" max="3587" width="15.7109375" style="71" customWidth="1"/>
    <col min="3588" max="3588" width="12.7109375" style="71" customWidth="1"/>
    <col min="3589" max="3589" width="20.7109375" style="71" customWidth="1"/>
    <col min="3590" max="3591" width="24.7109375" style="71" customWidth="1"/>
    <col min="3592" max="3840" width="9.140625" style="71"/>
    <col min="3841" max="3843" width="15.7109375" style="71" customWidth="1"/>
    <col min="3844" max="3844" width="12.7109375" style="71" customWidth="1"/>
    <col min="3845" max="3845" width="20.7109375" style="71" customWidth="1"/>
    <col min="3846" max="3847" width="24.7109375" style="71" customWidth="1"/>
    <col min="3848" max="4096" width="9.140625" style="71"/>
    <col min="4097" max="4099" width="15.7109375" style="71" customWidth="1"/>
    <col min="4100" max="4100" width="12.7109375" style="71" customWidth="1"/>
    <col min="4101" max="4101" width="20.7109375" style="71" customWidth="1"/>
    <col min="4102" max="4103" width="24.7109375" style="71" customWidth="1"/>
    <col min="4104" max="4352" width="9.140625" style="71"/>
    <col min="4353" max="4355" width="15.7109375" style="71" customWidth="1"/>
    <col min="4356" max="4356" width="12.7109375" style="71" customWidth="1"/>
    <col min="4357" max="4357" width="20.7109375" style="71" customWidth="1"/>
    <col min="4358" max="4359" width="24.7109375" style="71" customWidth="1"/>
    <col min="4360" max="4608" width="9.140625" style="71"/>
    <col min="4609" max="4611" width="15.7109375" style="71" customWidth="1"/>
    <col min="4612" max="4612" width="12.7109375" style="71" customWidth="1"/>
    <col min="4613" max="4613" width="20.7109375" style="71" customWidth="1"/>
    <col min="4614" max="4615" width="24.7109375" style="71" customWidth="1"/>
    <col min="4616" max="4864" width="9.140625" style="71"/>
    <col min="4865" max="4867" width="15.7109375" style="71" customWidth="1"/>
    <col min="4868" max="4868" width="12.7109375" style="71" customWidth="1"/>
    <col min="4869" max="4869" width="20.7109375" style="71" customWidth="1"/>
    <col min="4870" max="4871" width="24.7109375" style="71" customWidth="1"/>
    <col min="4872" max="5120" width="9.140625" style="71"/>
    <col min="5121" max="5123" width="15.7109375" style="71" customWidth="1"/>
    <col min="5124" max="5124" width="12.7109375" style="71" customWidth="1"/>
    <col min="5125" max="5125" width="20.7109375" style="71" customWidth="1"/>
    <col min="5126" max="5127" width="24.7109375" style="71" customWidth="1"/>
    <col min="5128" max="5376" width="9.140625" style="71"/>
    <col min="5377" max="5379" width="15.7109375" style="71" customWidth="1"/>
    <col min="5380" max="5380" width="12.7109375" style="71" customWidth="1"/>
    <col min="5381" max="5381" width="20.7109375" style="71" customWidth="1"/>
    <col min="5382" max="5383" width="24.7109375" style="71" customWidth="1"/>
    <col min="5384" max="5632" width="9.140625" style="71"/>
    <col min="5633" max="5635" width="15.7109375" style="71" customWidth="1"/>
    <col min="5636" max="5636" width="12.7109375" style="71" customWidth="1"/>
    <col min="5637" max="5637" width="20.7109375" style="71" customWidth="1"/>
    <col min="5638" max="5639" width="24.7109375" style="71" customWidth="1"/>
    <col min="5640" max="5888" width="9.140625" style="71"/>
    <col min="5889" max="5891" width="15.7109375" style="71" customWidth="1"/>
    <col min="5892" max="5892" width="12.7109375" style="71" customWidth="1"/>
    <col min="5893" max="5893" width="20.7109375" style="71" customWidth="1"/>
    <col min="5894" max="5895" width="24.7109375" style="71" customWidth="1"/>
    <col min="5896" max="6144" width="9.140625" style="71"/>
    <col min="6145" max="6147" width="15.7109375" style="71" customWidth="1"/>
    <col min="6148" max="6148" width="12.7109375" style="71" customWidth="1"/>
    <col min="6149" max="6149" width="20.7109375" style="71" customWidth="1"/>
    <col min="6150" max="6151" width="24.7109375" style="71" customWidth="1"/>
    <col min="6152" max="6400" width="9.140625" style="71"/>
    <col min="6401" max="6403" width="15.7109375" style="71" customWidth="1"/>
    <col min="6404" max="6404" width="12.7109375" style="71" customWidth="1"/>
    <col min="6405" max="6405" width="20.7109375" style="71" customWidth="1"/>
    <col min="6406" max="6407" width="24.7109375" style="71" customWidth="1"/>
    <col min="6408" max="6656" width="9.140625" style="71"/>
    <col min="6657" max="6659" width="15.7109375" style="71" customWidth="1"/>
    <col min="6660" max="6660" width="12.7109375" style="71" customWidth="1"/>
    <col min="6661" max="6661" width="20.7109375" style="71" customWidth="1"/>
    <col min="6662" max="6663" width="24.7109375" style="71" customWidth="1"/>
    <col min="6664" max="6912" width="9.140625" style="71"/>
    <col min="6913" max="6915" width="15.7109375" style="71" customWidth="1"/>
    <col min="6916" max="6916" width="12.7109375" style="71" customWidth="1"/>
    <col min="6917" max="6917" width="20.7109375" style="71" customWidth="1"/>
    <col min="6918" max="6919" width="24.7109375" style="71" customWidth="1"/>
    <col min="6920" max="7168" width="9.140625" style="71"/>
    <col min="7169" max="7171" width="15.7109375" style="71" customWidth="1"/>
    <col min="7172" max="7172" width="12.7109375" style="71" customWidth="1"/>
    <col min="7173" max="7173" width="20.7109375" style="71" customWidth="1"/>
    <col min="7174" max="7175" width="24.7109375" style="71" customWidth="1"/>
    <col min="7176" max="7424" width="9.140625" style="71"/>
    <col min="7425" max="7427" width="15.7109375" style="71" customWidth="1"/>
    <col min="7428" max="7428" width="12.7109375" style="71" customWidth="1"/>
    <col min="7429" max="7429" width="20.7109375" style="71" customWidth="1"/>
    <col min="7430" max="7431" width="24.7109375" style="71" customWidth="1"/>
    <col min="7432" max="7680" width="9.140625" style="71"/>
    <col min="7681" max="7683" width="15.7109375" style="71" customWidth="1"/>
    <col min="7684" max="7684" width="12.7109375" style="71" customWidth="1"/>
    <col min="7685" max="7685" width="20.7109375" style="71" customWidth="1"/>
    <col min="7686" max="7687" width="24.7109375" style="71" customWidth="1"/>
    <col min="7688" max="7936" width="9.140625" style="71"/>
    <col min="7937" max="7939" width="15.7109375" style="71" customWidth="1"/>
    <col min="7940" max="7940" width="12.7109375" style="71" customWidth="1"/>
    <col min="7941" max="7941" width="20.7109375" style="71" customWidth="1"/>
    <col min="7942" max="7943" width="24.7109375" style="71" customWidth="1"/>
    <col min="7944" max="8192" width="9.140625" style="71"/>
    <col min="8193" max="8195" width="15.7109375" style="71" customWidth="1"/>
    <col min="8196" max="8196" width="12.7109375" style="71" customWidth="1"/>
    <col min="8197" max="8197" width="20.7109375" style="71" customWidth="1"/>
    <col min="8198" max="8199" width="24.7109375" style="71" customWidth="1"/>
    <col min="8200" max="8448" width="9.140625" style="71"/>
    <col min="8449" max="8451" width="15.7109375" style="71" customWidth="1"/>
    <col min="8452" max="8452" width="12.7109375" style="71" customWidth="1"/>
    <col min="8453" max="8453" width="20.7109375" style="71" customWidth="1"/>
    <col min="8454" max="8455" width="24.7109375" style="71" customWidth="1"/>
    <col min="8456" max="8704" width="9.140625" style="71"/>
    <col min="8705" max="8707" width="15.7109375" style="71" customWidth="1"/>
    <col min="8708" max="8708" width="12.7109375" style="71" customWidth="1"/>
    <col min="8709" max="8709" width="20.7109375" style="71" customWidth="1"/>
    <col min="8710" max="8711" width="24.7109375" style="71" customWidth="1"/>
    <col min="8712" max="8960" width="9.140625" style="71"/>
    <col min="8961" max="8963" width="15.7109375" style="71" customWidth="1"/>
    <col min="8964" max="8964" width="12.7109375" style="71" customWidth="1"/>
    <col min="8965" max="8965" width="20.7109375" style="71" customWidth="1"/>
    <col min="8966" max="8967" width="24.7109375" style="71" customWidth="1"/>
    <col min="8968" max="9216" width="9.140625" style="71"/>
    <col min="9217" max="9219" width="15.7109375" style="71" customWidth="1"/>
    <col min="9220" max="9220" width="12.7109375" style="71" customWidth="1"/>
    <col min="9221" max="9221" width="20.7109375" style="71" customWidth="1"/>
    <col min="9222" max="9223" width="24.7109375" style="71" customWidth="1"/>
    <col min="9224" max="9472" width="9.140625" style="71"/>
    <col min="9473" max="9475" width="15.7109375" style="71" customWidth="1"/>
    <col min="9476" max="9476" width="12.7109375" style="71" customWidth="1"/>
    <col min="9477" max="9477" width="20.7109375" style="71" customWidth="1"/>
    <col min="9478" max="9479" width="24.7109375" style="71" customWidth="1"/>
    <col min="9480" max="9728" width="9.140625" style="71"/>
    <col min="9729" max="9731" width="15.7109375" style="71" customWidth="1"/>
    <col min="9732" max="9732" width="12.7109375" style="71" customWidth="1"/>
    <col min="9733" max="9733" width="20.7109375" style="71" customWidth="1"/>
    <col min="9734" max="9735" width="24.7109375" style="71" customWidth="1"/>
    <col min="9736" max="9984" width="9.140625" style="71"/>
    <col min="9985" max="9987" width="15.7109375" style="71" customWidth="1"/>
    <col min="9988" max="9988" width="12.7109375" style="71" customWidth="1"/>
    <col min="9989" max="9989" width="20.7109375" style="71" customWidth="1"/>
    <col min="9990" max="9991" width="24.7109375" style="71" customWidth="1"/>
    <col min="9992" max="10240" width="9.140625" style="71"/>
    <col min="10241" max="10243" width="15.7109375" style="71" customWidth="1"/>
    <col min="10244" max="10244" width="12.7109375" style="71" customWidth="1"/>
    <col min="10245" max="10245" width="20.7109375" style="71" customWidth="1"/>
    <col min="10246" max="10247" width="24.7109375" style="71" customWidth="1"/>
    <col min="10248" max="10496" width="9.140625" style="71"/>
    <col min="10497" max="10499" width="15.7109375" style="71" customWidth="1"/>
    <col min="10500" max="10500" width="12.7109375" style="71" customWidth="1"/>
    <col min="10501" max="10501" width="20.7109375" style="71" customWidth="1"/>
    <col min="10502" max="10503" width="24.7109375" style="71" customWidth="1"/>
    <col min="10504" max="10752" width="9.140625" style="71"/>
    <col min="10753" max="10755" width="15.7109375" style="71" customWidth="1"/>
    <col min="10756" max="10756" width="12.7109375" style="71" customWidth="1"/>
    <col min="10757" max="10757" width="20.7109375" style="71" customWidth="1"/>
    <col min="10758" max="10759" width="24.7109375" style="71" customWidth="1"/>
    <col min="10760" max="11008" width="9.140625" style="71"/>
    <col min="11009" max="11011" width="15.7109375" style="71" customWidth="1"/>
    <col min="11012" max="11012" width="12.7109375" style="71" customWidth="1"/>
    <col min="11013" max="11013" width="20.7109375" style="71" customWidth="1"/>
    <col min="11014" max="11015" width="24.7109375" style="71" customWidth="1"/>
    <col min="11016" max="11264" width="9.140625" style="71"/>
    <col min="11265" max="11267" width="15.7109375" style="71" customWidth="1"/>
    <col min="11268" max="11268" width="12.7109375" style="71" customWidth="1"/>
    <col min="11269" max="11269" width="20.7109375" style="71" customWidth="1"/>
    <col min="11270" max="11271" width="24.7109375" style="71" customWidth="1"/>
    <col min="11272" max="11520" width="9.140625" style="71"/>
    <col min="11521" max="11523" width="15.7109375" style="71" customWidth="1"/>
    <col min="11524" max="11524" width="12.7109375" style="71" customWidth="1"/>
    <col min="11525" max="11525" width="20.7109375" style="71" customWidth="1"/>
    <col min="11526" max="11527" width="24.7109375" style="71" customWidth="1"/>
    <col min="11528" max="11776" width="9.140625" style="71"/>
    <col min="11777" max="11779" width="15.7109375" style="71" customWidth="1"/>
    <col min="11780" max="11780" width="12.7109375" style="71" customWidth="1"/>
    <col min="11781" max="11781" width="20.7109375" style="71" customWidth="1"/>
    <col min="11782" max="11783" width="24.7109375" style="71" customWidth="1"/>
    <col min="11784" max="12032" width="9.140625" style="71"/>
    <col min="12033" max="12035" width="15.7109375" style="71" customWidth="1"/>
    <col min="12036" max="12036" width="12.7109375" style="71" customWidth="1"/>
    <col min="12037" max="12037" width="20.7109375" style="71" customWidth="1"/>
    <col min="12038" max="12039" width="24.7109375" style="71" customWidth="1"/>
    <col min="12040" max="12288" width="9.140625" style="71"/>
    <col min="12289" max="12291" width="15.7109375" style="71" customWidth="1"/>
    <col min="12292" max="12292" width="12.7109375" style="71" customWidth="1"/>
    <col min="12293" max="12293" width="20.7109375" style="71" customWidth="1"/>
    <col min="12294" max="12295" width="24.7109375" style="71" customWidth="1"/>
    <col min="12296" max="12544" width="9.140625" style="71"/>
    <col min="12545" max="12547" width="15.7109375" style="71" customWidth="1"/>
    <col min="12548" max="12548" width="12.7109375" style="71" customWidth="1"/>
    <col min="12549" max="12549" width="20.7109375" style="71" customWidth="1"/>
    <col min="12550" max="12551" width="24.7109375" style="71" customWidth="1"/>
    <col min="12552" max="12800" width="9.140625" style="71"/>
    <col min="12801" max="12803" width="15.7109375" style="71" customWidth="1"/>
    <col min="12804" max="12804" width="12.7109375" style="71" customWidth="1"/>
    <col min="12805" max="12805" width="20.7109375" style="71" customWidth="1"/>
    <col min="12806" max="12807" width="24.7109375" style="71" customWidth="1"/>
    <col min="12808" max="13056" width="9.140625" style="71"/>
    <col min="13057" max="13059" width="15.7109375" style="71" customWidth="1"/>
    <col min="13060" max="13060" width="12.7109375" style="71" customWidth="1"/>
    <col min="13061" max="13061" width="20.7109375" style="71" customWidth="1"/>
    <col min="13062" max="13063" width="24.7109375" style="71" customWidth="1"/>
    <col min="13064" max="13312" width="9.140625" style="71"/>
    <col min="13313" max="13315" width="15.7109375" style="71" customWidth="1"/>
    <col min="13316" max="13316" width="12.7109375" style="71" customWidth="1"/>
    <col min="13317" max="13317" width="20.7109375" style="71" customWidth="1"/>
    <col min="13318" max="13319" width="24.7109375" style="71" customWidth="1"/>
    <col min="13320" max="13568" width="9.140625" style="71"/>
    <col min="13569" max="13571" width="15.7109375" style="71" customWidth="1"/>
    <col min="13572" max="13572" width="12.7109375" style="71" customWidth="1"/>
    <col min="13573" max="13573" width="20.7109375" style="71" customWidth="1"/>
    <col min="13574" max="13575" width="24.7109375" style="71" customWidth="1"/>
    <col min="13576" max="13824" width="9.140625" style="71"/>
    <col min="13825" max="13827" width="15.7109375" style="71" customWidth="1"/>
    <col min="13828" max="13828" width="12.7109375" style="71" customWidth="1"/>
    <col min="13829" max="13829" width="20.7109375" style="71" customWidth="1"/>
    <col min="13830" max="13831" width="24.7109375" style="71" customWidth="1"/>
    <col min="13832" max="14080" width="9.140625" style="71"/>
    <col min="14081" max="14083" width="15.7109375" style="71" customWidth="1"/>
    <col min="14084" max="14084" width="12.7109375" style="71" customWidth="1"/>
    <col min="14085" max="14085" width="20.7109375" style="71" customWidth="1"/>
    <col min="14086" max="14087" width="24.7109375" style="71" customWidth="1"/>
    <col min="14088" max="14336" width="9.140625" style="71"/>
    <col min="14337" max="14339" width="15.7109375" style="71" customWidth="1"/>
    <col min="14340" max="14340" width="12.7109375" style="71" customWidth="1"/>
    <col min="14341" max="14341" width="20.7109375" style="71" customWidth="1"/>
    <col min="14342" max="14343" width="24.7109375" style="71" customWidth="1"/>
    <col min="14344" max="14592" width="9.140625" style="71"/>
    <col min="14593" max="14595" width="15.7109375" style="71" customWidth="1"/>
    <col min="14596" max="14596" width="12.7109375" style="71" customWidth="1"/>
    <col min="14597" max="14597" width="20.7109375" style="71" customWidth="1"/>
    <col min="14598" max="14599" width="24.7109375" style="71" customWidth="1"/>
    <col min="14600" max="14848" width="9.140625" style="71"/>
    <col min="14849" max="14851" width="15.7109375" style="71" customWidth="1"/>
    <col min="14852" max="14852" width="12.7109375" style="71" customWidth="1"/>
    <col min="14853" max="14853" width="20.7109375" style="71" customWidth="1"/>
    <col min="14854" max="14855" width="24.7109375" style="71" customWidth="1"/>
    <col min="14856" max="15104" width="9.140625" style="71"/>
    <col min="15105" max="15107" width="15.7109375" style="71" customWidth="1"/>
    <col min="15108" max="15108" width="12.7109375" style="71" customWidth="1"/>
    <col min="15109" max="15109" width="20.7109375" style="71" customWidth="1"/>
    <col min="15110" max="15111" width="24.7109375" style="71" customWidth="1"/>
    <col min="15112" max="15360" width="9.140625" style="71"/>
    <col min="15361" max="15363" width="15.7109375" style="71" customWidth="1"/>
    <col min="15364" max="15364" width="12.7109375" style="71" customWidth="1"/>
    <col min="15365" max="15365" width="20.7109375" style="71" customWidth="1"/>
    <col min="15366" max="15367" width="24.7109375" style="71" customWidth="1"/>
    <col min="15368" max="15616" width="9.140625" style="71"/>
    <col min="15617" max="15619" width="15.7109375" style="71" customWidth="1"/>
    <col min="15620" max="15620" width="12.7109375" style="71" customWidth="1"/>
    <col min="15621" max="15621" width="20.7109375" style="71" customWidth="1"/>
    <col min="15622" max="15623" width="24.7109375" style="71" customWidth="1"/>
    <col min="15624" max="15872" width="9.140625" style="71"/>
    <col min="15873" max="15875" width="15.7109375" style="71" customWidth="1"/>
    <col min="15876" max="15876" width="12.7109375" style="71" customWidth="1"/>
    <col min="15877" max="15877" width="20.7109375" style="71" customWidth="1"/>
    <col min="15878" max="15879" width="24.7109375" style="71" customWidth="1"/>
    <col min="15880" max="16128" width="9.140625" style="71"/>
    <col min="16129" max="16131" width="15.7109375" style="71" customWidth="1"/>
    <col min="16132" max="16132" width="12.7109375" style="71" customWidth="1"/>
    <col min="16133" max="16133" width="20.7109375" style="71" customWidth="1"/>
    <col min="16134" max="16135" width="24.7109375" style="71" customWidth="1"/>
    <col min="16136" max="16384" width="9.140625" style="71"/>
  </cols>
  <sheetData>
    <row r="1" spans="1:9" s="68" customFormat="1" ht="87" customHeight="1">
      <c r="A1" s="192" t="s">
        <v>4</v>
      </c>
      <c r="B1" s="192"/>
      <c r="C1" s="192"/>
      <c r="D1" s="192"/>
      <c r="E1" s="192"/>
      <c r="F1" s="192"/>
      <c r="G1" s="192"/>
    </row>
    <row r="2" spans="1:9" s="70" customFormat="1" ht="15.75" thickBot="1">
      <c r="A2" s="169" t="s">
        <v>30</v>
      </c>
      <c r="B2" s="174" t="s">
        <v>31</v>
      </c>
      <c r="C2" s="170" t="s">
        <v>32</v>
      </c>
      <c r="D2" s="169" t="s">
        <v>33</v>
      </c>
      <c r="E2" s="171" t="s">
        <v>0</v>
      </c>
      <c r="F2" s="172" t="s">
        <v>34</v>
      </c>
      <c r="G2" s="175" t="s">
        <v>35</v>
      </c>
    </row>
    <row r="3" spans="1:9" ht="15.75">
      <c r="A3" s="82" t="s">
        <v>397</v>
      </c>
    </row>
    <row r="4" spans="1:9">
      <c r="A4" s="72" t="s">
        <v>36</v>
      </c>
    </row>
    <row r="5" spans="1:9" ht="58.5" customHeight="1">
      <c r="B5" s="178" t="s">
        <v>37</v>
      </c>
      <c r="C5" s="79" t="s">
        <v>38</v>
      </c>
      <c r="D5" s="72" t="s">
        <v>39</v>
      </c>
    </row>
    <row r="6" spans="1:9" s="93" customFormat="1">
      <c r="A6" s="88" t="s">
        <v>40</v>
      </c>
      <c r="B6" s="179"/>
      <c r="C6" s="89"/>
      <c r="D6" s="88"/>
      <c r="E6" s="90"/>
      <c r="F6" s="91"/>
      <c r="G6" s="92">
        <f>SUM(G8:G20)</f>
        <v>0</v>
      </c>
    </row>
    <row r="7" spans="1:9">
      <c r="A7" s="72" t="s">
        <v>41</v>
      </c>
    </row>
    <row r="8" spans="1:9" ht="41.25" customHeight="1">
      <c r="B8" s="178" t="s">
        <v>42</v>
      </c>
      <c r="C8" s="79" t="s">
        <v>1</v>
      </c>
      <c r="D8" s="72" t="s">
        <v>43</v>
      </c>
      <c r="E8" s="85">
        <v>0.41000000000000003</v>
      </c>
      <c r="F8" s="65">
        <v>0</v>
      </c>
      <c r="G8" s="87">
        <f>ROUND(E8*F8,2)</f>
        <v>0</v>
      </c>
      <c r="I8" s="83"/>
    </row>
    <row r="9" spans="1:9" ht="38.25">
      <c r="A9" s="74"/>
      <c r="B9" s="180" t="s">
        <v>44</v>
      </c>
      <c r="C9" s="80" t="s">
        <v>2</v>
      </c>
      <c r="D9" s="74" t="s">
        <v>45</v>
      </c>
      <c r="E9" s="85">
        <v>33</v>
      </c>
      <c r="F9" s="65">
        <v>0</v>
      </c>
      <c r="G9" s="87">
        <f t="shared" ref="G9:G72" si="0">ROUND(E9*F9,2)</f>
        <v>0</v>
      </c>
    </row>
    <row r="10" spans="1:9" ht="38.25">
      <c r="A10" s="74"/>
      <c r="B10" s="180" t="s">
        <v>46</v>
      </c>
      <c r="C10" s="80" t="s">
        <v>3</v>
      </c>
      <c r="D10" s="74" t="s">
        <v>43</v>
      </c>
      <c r="E10" s="85">
        <v>0.22</v>
      </c>
      <c r="F10" s="65">
        <v>0</v>
      </c>
      <c r="G10" s="87">
        <f t="shared" si="0"/>
        <v>0</v>
      </c>
    </row>
    <row r="11" spans="1:9">
      <c r="A11" s="74" t="s">
        <v>47</v>
      </c>
      <c r="B11" s="180"/>
      <c r="C11" s="80"/>
      <c r="D11" s="74"/>
      <c r="F11" s="84"/>
      <c r="G11" s="87">
        <f t="shared" si="0"/>
        <v>0</v>
      </c>
    </row>
    <row r="12" spans="1:9" ht="25.5">
      <c r="A12" s="74"/>
      <c r="B12" s="180" t="s">
        <v>48</v>
      </c>
      <c r="C12" s="80" t="s">
        <v>22</v>
      </c>
      <c r="D12" s="74" t="s">
        <v>45</v>
      </c>
      <c r="E12" s="85">
        <v>3</v>
      </c>
      <c r="F12" s="65">
        <v>0</v>
      </c>
      <c r="G12" s="87">
        <f t="shared" si="0"/>
        <v>0</v>
      </c>
    </row>
    <row r="13" spans="1:9" ht="25.5">
      <c r="A13" s="74"/>
      <c r="B13" s="180" t="s">
        <v>49</v>
      </c>
      <c r="C13" s="80" t="s">
        <v>50</v>
      </c>
      <c r="D13" s="74" t="s">
        <v>45</v>
      </c>
      <c r="E13" s="85">
        <v>1</v>
      </c>
      <c r="F13" s="65">
        <v>0</v>
      </c>
      <c r="G13" s="87">
        <f t="shared" si="0"/>
        <v>0</v>
      </c>
    </row>
    <row r="14" spans="1:9" ht="31.5" customHeight="1">
      <c r="A14" s="74"/>
      <c r="B14" s="180" t="s">
        <v>51</v>
      </c>
      <c r="C14" s="183" t="s">
        <v>412</v>
      </c>
      <c r="D14" s="74" t="s">
        <v>53</v>
      </c>
      <c r="E14" s="86">
        <v>2016</v>
      </c>
      <c r="F14" s="65">
        <v>0</v>
      </c>
      <c r="G14" s="87">
        <f t="shared" si="0"/>
        <v>0</v>
      </c>
    </row>
    <row r="15" spans="1:9" ht="38.25">
      <c r="A15" s="74"/>
      <c r="B15" s="180" t="s">
        <v>54</v>
      </c>
      <c r="C15" s="80" t="s">
        <v>55</v>
      </c>
      <c r="D15" s="74" t="s">
        <v>53</v>
      </c>
      <c r="E15" s="86">
        <v>67</v>
      </c>
      <c r="F15" s="65">
        <v>0</v>
      </c>
      <c r="G15" s="87">
        <f t="shared" si="0"/>
        <v>0</v>
      </c>
    </row>
    <row r="16" spans="1:9" ht="38.25">
      <c r="A16" s="74"/>
      <c r="B16" s="180" t="s">
        <v>56</v>
      </c>
      <c r="C16" s="183" t="s">
        <v>413</v>
      </c>
      <c r="D16" s="74" t="s">
        <v>57</v>
      </c>
      <c r="E16" s="86">
        <v>197</v>
      </c>
      <c r="F16" s="65">
        <v>0</v>
      </c>
      <c r="G16" s="87">
        <f t="shared" si="0"/>
        <v>0</v>
      </c>
    </row>
    <row r="17" spans="1:7" ht="25.5">
      <c r="A17" s="74"/>
      <c r="B17" s="180" t="s">
        <v>58</v>
      </c>
      <c r="C17" s="80" t="s">
        <v>59</v>
      </c>
      <c r="D17" s="74" t="s">
        <v>57</v>
      </c>
      <c r="E17" s="86">
        <v>37</v>
      </c>
      <c r="F17" s="65">
        <v>0</v>
      </c>
      <c r="G17" s="87">
        <f t="shared" si="0"/>
        <v>0</v>
      </c>
    </row>
    <row r="18" spans="1:7" ht="25.5">
      <c r="A18" s="74"/>
      <c r="B18" s="180" t="s">
        <v>60</v>
      </c>
      <c r="C18" s="80" t="s">
        <v>61</v>
      </c>
      <c r="D18" s="74" t="s">
        <v>45</v>
      </c>
      <c r="E18" s="184">
        <v>15</v>
      </c>
      <c r="F18" s="65">
        <v>0</v>
      </c>
      <c r="G18" s="87">
        <f t="shared" si="0"/>
        <v>0</v>
      </c>
    </row>
    <row r="19" spans="1:7" ht="67.5" customHeight="1">
      <c r="A19" s="74"/>
      <c r="B19" s="180" t="s">
        <v>62</v>
      </c>
      <c r="C19" s="183" t="s">
        <v>439</v>
      </c>
      <c r="D19" s="74" t="s">
        <v>45</v>
      </c>
      <c r="E19" s="184">
        <v>15</v>
      </c>
      <c r="F19" s="65">
        <v>0</v>
      </c>
      <c r="G19" s="87">
        <f t="shared" si="0"/>
        <v>0</v>
      </c>
    </row>
    <row r="20" spans="1:7" ht="56.25" customHeight="1">
      <c r="A20" s="74"/>
      <c r="B20" s="180"/>
      <c r="C20" s="187" t="s">
        <v>436</v>
      </c>
      <c r="D20" s="74" t="s">
        <v>45</v>
      </c>
      <c r="E20" s="184">
        <v>1</v>
      </c>
      <c r="F20" s="65">
        <v>0</v>
      </c>
      <c r="G20" s="87">
        <f t="shared" ref="G20" si="1">ROUND(E20*F20,2)</f>
        <v>0</v>
      </c>
    </row>
    <row r="21" spans="1:7" s="93" customFormat="1">
      <c r="A21" s="88" t="s">
        <v>63</v>
      </c>
      <c r="B21" s="179"/>
      <c r="C21" s="89"/>
      <c r="D21" s="88"/>
      <c r="E21" s="94"/>
      <c r="F21" s="91"/>
      <c r="G21" s="92">
        <f>SUM(G22:G42)</f>
        <v>0</v>
      </c>
    </row>
    <row r="22" spans="1:7">
      <c r="A22" s="74" t="s">
        <v>64</v>
      </c>
      <c r="B22" s="180"/>
      <c r="C22" s="80"/>
      <c r="D22" s="74"/>
      <c r="E22" s="86"/>
      <c r="F22" s="84"/>
      <c r="G22" s="87"/>
    </row>
    <row r="23" spans="1:7" ht="38.25">
      <c r="B23" s="178" t="s">
        <v>65</v>
      </c>
      <c r="C23" s="79" t="s">
        <v>66</v>
      </c>
      <c r="D23" s="72" t="s">
        <v>67</v>
      </c>
      <c r="E23" s="85">
        <v>162</v>
      </c>
      <c r="F23" s="65">
        <v>0</v>
      </c>
      <c r="G23" s="87">
        <f t="shared" si="0"/>
        <v>0</v>
      </c>
    </row>
    <row r="24" spans="1:7" ht="38.25">
      <c r="A24" s="74"/>
      <c r="B24" s="180" t="s">
        <v>68</v>
      </c>
      <c r="C24" s="80" t="s">
        <v>69</v>
      </c>
      <c r="D24" s="74" t="s">
        <v>67</v>
      </c>
      <c r="E24" s="86">
        <v>28</v>
      </c>
      <c r="F24" s="65">
        <v>0</v>
      </c>
      <c r="G24" s="87">
        <f t="shared" si="0"/>
        <v>0</v>
      </c>
    </row>
    <row r="25" spans="1:7" ht="38.25">
      <c r="B25" s="178" t="s">
        <v>70</v>
      </c>
      <c r="C25" s="79" t="s">
        <v>71</v>
      </c>
      <c r="D25" s="72" t="s">
        <v>67</v>
      </c>
      <c r="E25" s="85">
        <v>425</v>
      </c>
      <c r="F25" s="65">
        <v>0</v>
      </c>
      <c r="G25" s="87">
        <f t="shared" si="0"/>
        <v>0</v>
      </c>
    </row>
    <row r="26" spans="1:7" ht="89.25">
      <c r="B26" s="178" t="s">
        <v>72</v>
      </c>
      <c r="C26" s="79" t="s">
        <v>73</v>
      </c>
      <c r="D26" s="72" t="s">
        <v>67</v>
      </c>
      <c r="E26" s="85">
        <v>145</v>
      </c>
      <c r="F26" s="65">
        <v>0</v>
      </c>
      <c r="G26" s="87">
        <f t="shared" si="0"/>
        <v>0</v>
      </c>
    </row>
    <row r="27" spans="1:7" ht="89.25">
      <c r="B27" s="178" t="s">
        <v>74</v>
      </c>
      <c r="C27" s="79" t="s">
        <v>75</v>
      </c>
      <c r="D27" s="72" t="s">
        <v>67</v>
      </c>
      <c r="E27" s="85">
        <v>45</v>
      </c>
      <c r="F27" s="65">
        <v>0</v>
      </c>
      <c r="G27" s="87">
        <f t="shared" si="0"/>
        <v>0</v>
      </c>
    </row>
    <row r="28" spans="1:7">
      <c r="A28" s="72" t="s">
        <v>76</v>
      </c>
      <c r="G28" s="87"/>
    </row>
    <row r="29" spans="1:7" ht="25.5">
      <c r="B29" s="178" t="s">
        <v>77</v>
      </c>
      <c r="C29" s="79" t="s">
        <v>78</v>
      </c>
      <c r="D29" s="72" t="s">
        <v>53</v>
      </c>
      <c r="E29" s="85">
        <v>1406</v>
      </c>
      <c r="F29" s="65">
        <v>0</v>
      </c>
      <c r="G29" s="87">
        <f t="shared" si="0"/>
        <v>0</v>
      </c>
    </row>
    <row r="30" spans="1:7">
      <c r="A30" s="72" t="s">
        <v>79</v>
      </c>
      <c r="G30" s="87"/>
    </row>
    <row r="31" spans="1:7" ht="51">
      <c r="B31" s="178" t="s">
        <v>80</v>
      </c>
      <c r="C31" s="79" t="s">
        <v>81</v>
      </c>
      <c r="D31" s="72" t="s">
        <v>53</v>
      </c>
      <c r="E31" s="85">
        <v>1348</v>
      </c>
      <c r="F31" s="65">
        <v>0</v>
      </c>
      <c r="G31" s="87">
        <f t="shared" si="0"/>
        <v>0</v>
      </c>
    </row>
    <row r="32" spans="1:7">
      <c r="A32" s="72" t="s">
        <v>82</v>
      </c>
      <c r="G32" s="87"/>
    </row>
    <row r="33" spans="1:7" ht="38.25">
      <c r="B33" s="178" t="s">
        <v>83</v>
      </c>
      <c r="C33" s="79" t="s">
        <v>84</v>
      </c>
      <c r="D33" s="72" t="s">
        <v>67</v>
      </c>
      <c r="E33" s="182">
        <f>34+50</f>
        <v>84</v>
      </c>
      <c r="F33" s="65">
        <v>0</v>
      </c>
      <c r="G33" s="87">
        <f t="shared" si="0"/>
        <v>0</v>
      </c>
    </row>
    <row r="34" spans="1:7" ht="63.75">
      <c r="B34" s="178" t="s">
        <v>85</v>
      </c>
      <c r="C34" s="79" t="s">
        <v>86</v>
      </c>
      <c r="D34" s="72" t="s">
        <v>67</v>
      </c>
      <c r="E34" s="182">
        <f>135+50</f>
        <v>185</v>
      </c>
      <c r="F34" s="65">
        <v>0</v>
      </c>
      <c r="G34" s="87">
        <f t="shared" si="0"/>
        <v>0</v>
      </c>
    </row>
    <row r="35" spans="1:7" ht="25.5">
      <c r="B35" s="178" t="s">
        <v>87</v>
      </c>
      <c r="C35" s="79" t="s">
        <v>88</v>
      </c>
      <c r="D35" s="72" t="s">
        <v>67</v>
      </c>
      <c r="E35" s="85">
        <v>76</v>
      </c>
      <c r="F35" s="65">
        <v>0</v>
      </c>
      <c r="G35" s="87">
        <f t="shared" si="0"/>
        <v>0</v>
      </c>
    </row>
    <row r="36" spans="1:7" ht="25.5">
      <c r="B36" s="178" t="s">
        <v>89</v>
      </c>
      <c r="C36" s="79" t="s">
        <v>90</v>
      </c>
      <c r="D36" s="72" t="s">
        <v>67</v>
      </c>
      <c r="E36" s="85">
        <v>65</v>
      </c>
      <c r="F36" s="65">
        <v>0</v>
      </c>
      <c r="G36" s="87">
        <f t="shared" si="0"/>
        <v>0</v>
      </c>
    </row>
    <row r="37" spans="1:7" ht="38.25">
      <c r="B37" s="178" t="s">
        <v>91</v>
      </c>
      <c r="C37" s="79" t="s">
        <v>92</v>
      </c>
      <c r="D37" s="72" t="s">
        <v>67</v>
      </c>
      <c r="E37" s="182">
        <f>397+50</f>
        <v>447</v>
      </c>
      <c r="F37" s="65">
        <v>0</v>
      </c>
      <c r="G37" s="87">
        <f t="shared" si="0"/>
        <v>0</v>
      </c>
    </row>
    <row r="38" spans="1:7">
      <c r="A38" s="72" t="s">
        <v>93</v>
      </c>
      <c r="F38" s="65">
        <v>0</v>
      </c>
      <c r="G38" s="87"/>
    </row>
    <row r="39" spans="1:7" ht="38.25">
      <c r="B39" s="178" t="s">
        <v>94</v>
      </c>
      <c r="C39" s="79" t="s">
        <v>95</v>
      </c>
      <c r="D39" s="72" t="s">
        <v>53</v>
      </c>
      <c r="E39" s="85">
        <v>791</v>
      </c>
      <c r="F39" s="65">
        <v>0</v>
      </c>
      <c r="G39" s="87">
        <f t="shared" si="0"/>
        <v>0</v>
      </c>
    </row>
    <row r="40" spans="1:7" ht="38.25">
      <c r="B40" s="178" t="s">
        <v>96</v>
      </c>
      <c r="C40" s="79" t="s">
        <v>97</v>
      </c>
      <c r="D40" s="72" t="s">
        <v>53</v>
      </c>
      <c r="E40" s="85">
        <v>192</v>
      </c>
      <c r="F40" s="65">
        <v>0</v>
      </c>
      <c r="G40" s="87">
        <f t="shared" si="0"/>
        <v>0</v>
      </c>
    </row>
    <row r="41" spans="1:7">
      <c r="A41" s="72" t="s">
        <v>98</v>
      </c>
      <c r="G41" s="87"/>
    </row>
    <row r="42" spans="1:7" ht="25.5">
      <c r="B42" s="178" t="s">
        <v>99</v>
      </c>
      <c r="C42" s="79" t="s">
        <v>100</v>
      </c>
      <c r="D42" s="72" t="s">
        <v>67</v>
      </c>
      <c r="E42" s="85">
        <v>559</v>
      </c>
      <c r="F42" s="65">
        <v>0</v>
      </c>
      <c r="G42" s="87">
        <f t="shared" si="0"/>
        <v>0</v>
      </c>
    </row>
    <row r="43" spans="1:7" s="93" customFormat="1">
      <c r="A43" s="81" t="s">
        <v>101</v>
      </c>
      <c r="B43" s="181"/>
      <c r="C43" s="95"/>
      <c r="D43" s="81"/>
      <c r="E43" s="90"/>
      <c r="F43" s="96"/>
      <c r="G43" s="92">
        <f>SUM(G44:G63)</f>
        <v>0</v>
      </c>
    </row>
    <row r="44" spans="1:7">
      <c r="A44" s="72" t="s">
        <v>102</v>
      </c>
      <c r="G44" s="87"/>
    </row>
    <row r="45" spans="1:7" ht="51">
      <c r="B45" s="178" t="s">
        <v>103</v>
      </c>
      <c r="C45" s="79" t="s">
        <v>104</v>
      </c>
      <c r="D45" s="72" t="s">
        <v>67</v>
      </c>
      <c r="E45" s="182">
        <f>205+50</f>
        <v>255</v>
      </c>
      <c r="F45" s="65">
        <v>0</v>
      </c>
      <c r="G45" s="87">
        <f t="shared" si="0"/>
        <v>0</v>
      </c>
    </row>
    <row r="46" spans="1:7" ht="38.25">
      <c r="B46" s="178" t="s">
        <v>105</v>
      </c>
      <c r="C46" s="79" t="s">
        <v>106</v>
      </c>
      <c r="D46" s="72" t="s">
        <v>67</v>
      </c>
      <c r="E46" s="85">
        <v>24</v>
      </c>
      <c r="F46" s="65">
        <v>0</v>
      </c>
      <c r="G46" s="87">
        <f t="shared" si="0"/>
        <v>0</v>
      </c>
    </row>
    <row r="47" spans="1:7" ht="51">
      <c r="B47" s="178" t="s">
        <v>107</v>
      </c>
      <c r="C47" s="79" t="s">
        <v>108</v>
      </c>
      <c r="D47" s="72" t="s">
        <v>53</v>
      </c>
      <c r="E47" s="85">
        <v>2172</v>
      </c>
      <c r="F47" s="65">
        <v>0</v>
      </c>
      <c r="G47" s="87">
        <f t="shared" si="0"/>
        <v>0</v>
      </c>
    </row>
    <row r="48" spans="1:7">
      <c r="A48" s="72" t="s">
        <v>109</v>
      </c>
      <c r="G48" s="87">
        <f t="shared" si="0"/>
        <v>0</v>
      </c>
    </row>
    <row r="49" spans="1:7" ht="51">
      <c r="B49" s="178" t="s">
        <v>110</v>
      </c>
      <c r="C49" s="79" t="s">
        <v>111</v>
      </c>
      <c r="D49" s="72" t="s">
        <v>53</v>
      </c>
      <c r="E49" s="85">
        <v>2249</v>
      </c>
      <c r="F49" s="65">
        <v>0</v>
      </c>
      <c r="G49" s="87">
        <f t="shared" si="0"/>
        <v>0</v>
      </c>
    </row>
    <row r="50" spans="1:7" ht="38.25">
      <c r="B50" s="178" t="s">
        <v>112</v>
      </c>
      <c r="C50" s="79" t="s">
        <v>113</v>
      </c>
      <c r="D50" s="72" t="s">
        <v>53</v>
      </c>
      <c r="E50" s="85">
        <v>2296</v>
      </c>
      <c r="F50" s="65">
        <v>0</v>
      </c>
      <c r="G50" s="87">
        <f t="shared" si="0"/>
        <v>0</v>
      </c>
    </row>
    <row r="51" spans="1:7">
      <c r="A51" s="72" t="s">
        <v>114</v>
      </c>
      <c r="G51" s="87">
        <f t="shared" si="0"/>
        <v>0</v>
      </c>
    </row>
    <row r="52" spans="1:7" ht="63.75">
      <c r="B52" s="178" t="s">
        <v>115</v>
      </c>
      <c r="C52" s="177" t="s">
        <v>407</v>
      </c>
      <c r="D52" s="72" t="s">
        <v>67</v>
      </c>
      <c r="E52" s="182">
        <f>27+5</f>
        <v>32</v>
      </c>
      <c r="F52" s="65">
        <v>0</v>
      </c>
      <c r="G52" s="87">
        <f t="shared" si="0"/>
        <v>0</v>
      </c>
    </row>
    <row r="53" spans="1:7">
      <c r="A53" s="72" t="s">
        <v>116</v>
      </c>
      <c r="G53" s="87">
        <f t="shared" si="0"/>
        <v>0</v>
      </c>
    </row>
    <row r="54" spans="1:7" ht="63.75">
      <c r="B54" s="178" t="s">
        <v>117</v>
      </c>
      <c r="C54" s="177" t="s">
        <v>406</v>
      </c>
      <c r="D54" s="72" t="s">
        <v>53</v>
      </c>
      <c r="E54" s="182">
        <f>100+10</f>
        <v>110</v>
      </c>
      <c r="F54" s="65">
        <v>0</v>
      </c>
      <c r="G54" s="87">
        <f t="shared" si="0"/>
        <v>0</v>
      </c>
    </row>
    <row r="55" spans="1:7" ht="77.25" customHeight="1">
      <c r="B55" s="178" t="s">
        <v>118</v>
      </c>
      <c r="C55" s="177" t="s">
        <v>408</v>
      </c>
      <c r="D55" s="72" t="s">
        <v>53</v>
      </c>
      <c r="E55" s="182">
        <v>56</v>
      </c>
      <c r="F55" s="65">
        <v>0</v>
      </c>
      <c r="G55" s="87">
        <f t="shared" si="0"/>
        <v>0</v>
      </c>
    </row>
    <row r="56" spans="1:7">
      <c r="A56" s="72" t="s">
        <v>119</v>
      </c>
      <c r="G56" s="87">
        <f t="shared" si="0"/>
        <v>0</v>
      </c>
    </row>
    <row r="57" spans="1:7" ht="51">
      <c r="B57" s="178" t="s">
        <v>120</v>
      </c>
      <c r="C57" s="79" t="s">
        <v>121</v>
      </c>
      <c r="D57" s="72" t="s">
        <v>57</v>
      </c>
      <c r="E57" s="85">
        <v>211</v>
      </c>
      <c r="F57" s="65">
        <v>0</v>
      </c>
      <c r="G57" s="87">
        <f t="shared" si="0"/>
        <v>0</v>
      </c>
    </row>
    <row r="58" spans="1:7" ht="51">
      <c r="B58" s="178" t="s">
        <v>120</v>
      </c>
      <c r="C58" s="176" t="s">
        <v>437</v>
      </c>
      <c r="D58" s="72" t="s">
        <v>57</v>
      </c>
      <c r="E58" s="85">
        <v>10</v>
      </c>
      <c r="F58" s="65">
        <v>0</v>
      </c>
      <c r="G58" s="87">
        <f t="shared" ref="G58" si="2">ROUND(E58*F58,2)</f>
        <v>0</v>
      </c>
    </row>
    <row r="59" spans="1:7" ht="63.75">
      <c r="B59" s="178" t="s">
        <v>122</v>
      </c>
      <c r="C59" s="79" t="s">
        <v>123</v>
      </c>
      <c r="D59" s="72" t="s">
        <v>57</v>
      </c>
      <c r="E59" s="85">
        <v>59</v>
      </c>
      <c r="F59" s="65">
        <v>0</v>
      </c>
      <c r="G59" s="87">
        <f t="shared" si="0"/>
        <v>0</v>
      </c>
    </row>
    <row r="60" spans="1:7" ht="51">
      <c r="B60" s="178" t="s">
        <v>124</v>
      </c>
      <c r="C60" s="177" t="s">
        <v>411</v>
      </c>
      <c r="D60" s="72" t="s">
        <v>57</v>
      </c>
      <c r="E60" s="85">
        <v>38</v>
      </c>
      <c r="F60" s="65">
        <v>0</v>
      </c>
      <c r="G60" s="87">
        <f t="shared" si="0"/>
        <v>0</v>
      </c>
    </row>
    <row r="61" spans="1:7">
      <c r="A61" s="72" t="s">
        <v>125</v>
      </c>
      <c r="G61" s="87">
        <f t="shared" si="0"/>
        <v>0</v>
      </c>
    </row>
    <row r="62" spans="1:7" ht="25.5">
      <c r="B62" s="178" t="s">
        <v>126</v>
      </c>
      <c r="C62" s="79" t="s">
        <v>127</v>
      </c>
      <c r="D62" s="72" t="s">
        <v>67</v>
      </c>
      <c r="E62" s="85">
        <v>3</v>
      </c>
      <c r="F62" s="65">
        <v>0</v>
      </c>
      <c r="G62" s="87">
        <f t="shared" si="0"/>
        <v>0</v>
      </c>
    </row>
    <row r="63" spans="1:7" ht="25.5">
      <c r="B63" s="178" t="s">
        <v>128</v>
      </c>
      <c r="C63" s="79" t="s">
        <v>129</v>
      </c>
      <c r="D63" s="72" t="s">
        <v>67</v>
      </c>
      <c r="E63" s="85">
        <v>28</v>
      </c>
      <c r="F63" s="65">
        <v>0</v>
      </c>
      <c r="G63" s="87">
        <f t="shared" si="0"/>
        <v>0</v>
      </c>
    </row>
    <row r="64" spans="1:7" s="93" customFormat="1">
      <c r="A64" s="81" t="s">
        <v>130</v>
      </c>
      <c r="B64" s="181"/>
      <c r="C64" s="95"/>
      <c r="D64" s="81"/>
      <c r="E64" s="90"/>
      <c r="F64" s="96"/>
      <c r="G64" s="92">
        <f>SUM(G65:G84)</f>
        <v>0</v>
      </c>
    </row>
    <row r="65" spans="1:7">
      <c r="A65" s="72" t="s">
        <v>131</v>
      </c>
      <c r="G65" s="87"/>
    </row>
    <row r="66" spans="1:7" ht="38.25">
      <c r="B66" s="178" t="s">
        <v>132</v>
      </c>
      <c r="C66" s="79" t="s">
        <v>133</v>
      </c>
      <c r="D66" s="72" t="s">
        <v>57</v>
      </c>
      <c r="E66" s="85">
        <v>108</v>
      </c>
      <c r="F66" s="65">
        <v>0</v>
      </c>
      <c r="G66" s="87">
        <f t="shared" si="0"/>
        <v>0</v>
      </c>
    </row>
    <row r="67" spans="1:7" ht="63.75">
      <c r="B67" s="178" t="s">
        <v>134</v>
      </c>
      <c r="C67" s="177" t="s">
        <v>418</v>
      </c>
      <c r="D67" s="72" t="s">
        <v>53</v>
      </c>
      <c r="E67" s="85">
        <v>35</v>
      </c>
      <c r="F67" s="65">
        <v>0</v>
      </c>
      <c r="G67" s="87">
        <f t="shared" si="0"/>
        <v>0</v>
      </c>
    </row>
    <row r="68" spans="1:7">
      <c r="A68" s="72" t="s">
        <v>135</v>
      </c>
      <c r="G68" s="87"/>
    </row>
    <row r="69" spans="1:7" ht="89.25">
      <c r="B69" s="178" t="s">
        <v>136</v>
      </c>
      <c r="C69" s="177" t="s">
        <v>417</v>
      </c>
      <c r="D69" s="72" t="s">
        <v>57</v>
      </c>
      <c r="E69" s="85">
        <v>97</v>
      </c>
      <c r="F69" s="65">
        <v>0</v>
      </c>
      <c r="G69" s="87">
        <f t="shared" si="0"/>
        <v>0</v>
      </c>
    </row>
    <row r="70" spans="1:7" ht="102">
      <c r="B70" s="178" t="s">
        <v>137</v>
      </c>
      <c r="C70" s="177" t="s">
        <v>416</v>
      </c>
      <c r="D70" s="72" t="s">
        <v>57</v>
      </c>
      <c r="E70" s="182">
        <v>113</v>
      </c>
      <c r="F70" s="65">
        <v>0</v>
      </c>
      <c r="G70" s="87">
        <f t="shared" si="0"/>
        <v>0</v>
      </c>
    </row>
    <row r="71" spans="1:7">
      <c r="A71" s="72" t="s">
        <v>138</v>
      </c>
      <c r="G71" s="87"/>
    </row>
    <row r="72" spans="1:7" ht="69.75" customHeight="1">
      <c r="B72" s="178" t="s">
        <v>139</v>
      </c>
      <c r="C72" s="177" t="s">
        <v>414</v>
      </c>
      <c r="D72" s="72" t="s">
        <v>57</v>
      </c>
      <c r="E72" s="182">
        <v>70</v>
      </c>
      <c r="F72" s="65">
        <v>0</v>
      </c>
      <c r="G72" s="87">
        <f t="shared" si="0"/>
        <v>0</v>
      </c>
    </row>
    <row r="73" spans="1:7" ht="89.25">
      <c r="B73" s="178" t="s">
        <v>140</v>
      </c>
      <c r="C73" s="177" t="s">
        <v>415</v>
      </c>
      <c r="D73" s="72" t="s">
        <v>57</v>
      </c>
      <c r="E73" s="182">
        <v>5</v>
      </c>
      <c r="F73" s="65">
        <v>0</v>
      </c>
      <c r="G73" s="87">
        <f t="shared" ref="G73:G127" si="3">ROUND(E73*F73,2)</f>
        <v>0</v>
      </c>
    </row>
    <row r="74" spans="1:7" ht="25.5">
      <c r="B74" s="178" t="s">
        <v>141</v>
      </c>
      <c r="C74" s="79" t="s">
        <v>142</v>
      </c>
      <c r="D74" s="72" t="s">
        <v>143</v>
      </c>
      <c r="E74" s="85">
        <v>1</v>
      </c>
      <c r="F74" s="65">
        <v>0</v>
      </c>
      <c r="G74" s="87">
        <f t="shared" si="3"/>
        <v>0</v>
      </c>
    </row>
    <row r="75" spans="1:7" ht="63.75">
      <c r="B75" s="178" t="s">
        <v>144</v>
      </c>
      <c r="C75" s="79" t="s">
        <v>145</v>
      </c>
      <c r="D75" s="72" t="s">
        <v>45</v>
      </c>
      <c r="E75" s="85">
        <v>1</v>
      </c>
      <c r="F75" s="65">
        <v>0</v>
      </c>
      <c r="G75" s="87">
        <f t="shared" si="3"/>
        <v>0</v>
      </c>
    </row>
    <row r="76" spans="1:7" ht="63.75">
      <c r="B76" s="178" t="s">
        <v>146</v>
      </c>
      <c r="C76" s="177" t="s">
        <v>419</v>
      </c>
      <c r="D76" s="72" t="s">
        <v>45</v>
      </c>
      <c r="E76" s="85">
        <v>2</v>
      </c>
      <c r="F76" s="65">
        <v>0</v>
      </c>
      <c r="G76" s="87">
        <f t="shared" si="3"/>
        <v>0</v>
      </c>
    </row>
    <row r="77" spans="1:7">
      <c r="A77" s="72" t="s">
        <v>147</v>
      </c>
      <c r="G77" s="87">
        <f t="shared" si="3"/>
        <v>0</v>
      </c>
    </row>
    <row r="78" spans="1:7" ht="51">
      <c r="B78" s="178" t="s">
        <v>148</v>
      </c>
      <c r="C78" s="79" t="s">
        <v>149</v>
      </c>
      <c r="D78" s="72" t="s">
        <v>45</v>
      </c>
      <c r="E78" s="85">
        <v>5</v>
      </c>
      <c r="F78" s="65">
        <v>0</v>
      </c>
      <c r="G78" s="87">
        <f t="shared" si="3"/>
        <v>0</v>
      </c>
    </row>
    <row r="79" spans="1:7" ht="51">
      <c r="B79" s="178" t="s">
        <v>420</v>
      </c>
      <c r="C79" s="176" t="s">
        <v>421</v>
      </c>
      <c r="D79" s="72" t="s">
        <v>45</v>
      </c>
      <c r="E79" s="85">
        <v>5</v>
      </c>
      <c r="F79" s="65">
        <v>0</v>
      </c>
      <c r="G79" s="87">
        <f t="shared" ref="G79" si="4">ROUND(E79*F79,2)</f>
        <v>0</v>
      </c>
    </row>
    <row r="80" spans="1:7" ht="38.25">
      <c r="B80" s="178" t="s">
        <v>150</v>
      </c>
      <c r="C80" s="177" t="s">
        <v>425</v>
      </c>
      <c r="D80" s="72" t="s">
        <v>45</v>
      </c>
      <c r="E80" s="85">
        <v>2</v>
      </c>
      <c r="F80" s="65">
        <v>0</v>
      </c>
      <c r="G80" s="87">
        <f t="shared" si="3"/>
        <v>0</v>
      </c>
    </row>
    <row r="81" spans="1:7" ht="38.25">
      <c r="B81" s="178" t="s">
        <v>426</v>
      </c>
      <c r="C81" s="176" t="s">
        <v>427</v>
      </c>
      <c r="D81" s="72" t="s">
        <v>45</v>
      </c>
      <c r="E81" s="85">
        <v>2</v>
      </c>
      <c r="F81" s="65">
        <v>0</v>
      </c>
      <c r="G81" s="87">
        <f t="shared" ref="G81" si="5">ROUND(E81*F81,2)</f>
        <v>0</v>
      </c>
    </row>
    <row r="82" spans="1:7" ht="38.25">
      <c r="B82" s="178" t="s">
        <v>151</v>
      </c>
      <c r="C82" s="79" t="s">
        <v>152</v>
      </c>
      <c r="D82" s="72" t="s">
        <v>45</v>
      </c>
      <c r="E82" s="85">
        <v>1</v>
      </c>
      <c r="F82" s="65">
        <v>0</v>
      </c>
      <c r="G82" s="87">
        <f t="shared" si="3"/>
        <v>0</v>
      </c>
    </row>
    <row r="83" spans="1:7" ht="102">
      <c r="B83" s="178" t="s">
        <v>153</v>
      </c>
      <c r="C83" s="79" t="s">
        <v>154</v>
      </c>
      <c r="D83" s="72" t="s">
        <v>45</v>
      </c>
      <c r="E83" s="182">
        <v>4</v>
      </c>
      <c r="F83" s="65">
        <v>0</v>
      </c>
      <c r="G83" s="87">
        <f t="shared" si="3"/>
        <v>0</v>
      </c>
    </row>
    <row r="84" spans="1:7" ht="38.25">
      <c r="B84" s="178" t="s">
        <v>155</v>
      </c>
      <c r="C84" s="177" t="s">
        <v>428</v>
      </c>
      <c r="D84" s="72" t="s">
        <v>45</v>
      </c>
      <c r="E84" s="85">
        <v>3</v>
      </c>
      <c r="F84" s="65">
        <v>0</v>
      </c>
      <c r="G84" s="87">
        <f t="shared" si="3"/>
        <v>0</v>
      </c>
    </row>
    <row r="85" spans="1:7" s="93" customFormat="1">
      <c r="A85" s="81" t="s">
        <v>156</v>
      </c>
      <c r="B85" s="181"/>
      <c r="C85" s="95"/>
      <c r="D85" s="81"/>
      <c r="E85" s="90"/>
      <c r="F85" s="96"/>
      <c r="G85" s="92">
        <f>SUM(G86:G117)</f>
        <v>0</v>
      </c>
    </row>
    <row r="86" spans="1:7">
      <c r="A86" s="72" t="s">
        <v>157</v>
      </c>
      <c r="G86" s="87"/>
    </row>
    <row r="87" spans="1:7" ht="38.25">
      <c r="B87" s="178" t="s">
        <v>158</v>
      </c>
      <c r="C87" s="79" t="s">
        <v>159</v>
      </c>
      <c r="D87" s="72" t="s">
        <v>45</v>
      </c>
      <c r="E87" s="85">
        <v>28</v>
      </c>
      <c r="F87" s="65">
        <v>0</v>
      </c>
      <c r="G87" s="87">
        <f t="shared" si="3"/>
        <v>0</v>
      </c>
    </row>
    <row r="88" spans="1:7" ht="63.75">
      <c r="B88" s="178" t="s">
        <v>160</v>
      </c>
      <c r="C88" s="79" t="s">
        <v>161</v>
      </c>
      <c r="D88" s="72" t="s">
        <v>45</v>
      </c>
      <c r="E88" s="85">
        <v>4</v>
      </c>
      <c r="F88" s="65">
        <v>0</v>
      </c>
      <c r="G88" s="87">
        <f t="shared" si="3"/>
        <v>0</v>
      </c>
    </row>
    <row r="89" spans="1:7" ht="63.75">
      <c r="B89" s="178" t="s">
        <v>162</v>
      </c>
      <c r="C89" s="79" t="s">
        <v>163</v>
      </c>
      <c r="D89" s="72" t="s">
        <v>45</v>
      </c>
      <c r="E89" s="85">
        <v>3</v>
      </c>
      <c r="F89" s="65">
        <v>0</v>
      </c>
      <c r="G89" s="87">
        <f t="shared" si="3"/>
        <v>0</v>
      </c>
    </row>
    <row r="90" spans="1:7" ht="63.75">
      <c r="B90" s="178" t="s">
        <v>164</v>
      </c>
      <c r="C90" s="79" t="s">
        <v>165</v>
      </c>
      <c r="D90" s="72" t="s">
        <v>45</v>
      </c>
      <c r="E90" s="85">
        <v>20</v>
      </c>
      <c r="F90" s="65">
        <v>0</v>
      </c>
      <c r="G90" s="87">
        <f t="shared" si="3"/>
        <v>0</v>
      </c>
    </row>
    <row r="91" spans="1:7" ht="38.25">
      <c r="B91" s="178" t="s">
        <v>166</v>
      </c>
      <c r="C91" s="79" t="s">
        <v>167</v>
      </c>
      <c r="D91" s="72" t="s">
        <v>45</v>
      </c>
      <c r="E91" s="85">
        <v>1</v>
      </c>
      <c r="F91" s="65">
        <v>0</v>
      </c>
      <c r="G91" s="87">
        <f t="shared" si="3"/>
        <v>0</v>
      </c>
    </row>
    <row r="92" spans="1:7" ht="76.5">
      <c r="B92" s="178" t="s">
        <v>168</v>
      </c>
      <c r="C92" s="79" t="s">
        <v>169</v>
      </c>
      <c r="D92" s="72" t="s">
        <v>45</v>
      </c>
      <c r="E92" s="85">
        <v>1</v>
      </c>
      <c r="F92" s="65">
        <v>0</v>
      </c>
      <c r="G92" s="87">
        <f t="shared" si="3"/>
        <v>0</v>
      </c>
    </row>
    <row r="93" spans="1:7" ht="63.75">
      <c r="C93" s="176" t="s">
        <v>429</v>
      </c>
      <c r="D93" s="72" t="s">
        <v>45</v>
      </c>
      <c r="E93" s="85">
        <v>2</v>
      </c>
      <c r="F93" s="65">
        <v>0</v>
      </c>
      <c r="G93" s="87">
        <f t="shared" ref="G93" si="6">ROUND(E93*F93,2)</f>
        <v>0</v>
      </c>
    </row>
    <row r="94" spans="1:7" ht="63.75">
      <c r="B94" s="178" t="s">
        <v>170</v>
      </c>
      <c r="C94" s="79" t="s">
        <v>171</v>
      </c>
      <c r="D94" s="72" t="s">
        <v>45</v>
      </c>
      <c r="E94" s="85">
        <v>3</v>
      </c>
      <c r="F94" s="65">
        <v>0</v>
      </c>
      <c r="G94" s="87">
        <f t="shared" si="3"/>
        <v>0</v>
      </c>
    </row>
    <row r="95" spans="1:7" ht="63.75">
      <c r="B95" s="178" t="s">
        <v>172</v>
      </c>
      <c r="C95" s="79" t="s">
        <v>173</v>
      </c>
      <c r="D95" s="72" t="s">
        <v>45</v>
      </c>
      <c r="E95" s="85">
        <v>3</v>
      </c>
      <c r="F95" s="65">
        <v>0</v>
      </c>
      <c r="G95" s="87">
        <f t="shared" si="3"/>
        <v>0</v>
      </c>
    </row>
    <row r="96" spans="1:7" ht="63.75">
      <c r="B96" s="178" t="s">
        <v>174</v>
      </c>
      <c r="C96" s="79" t="s">
        <v>175</v>
      </c>
      <c r="D96" s="72" t="s">
        <v>45</v>
      </c>
      <c r="E96" s="85">
        <v>3</v>
      </c>
      <c r="F96" s="65">
        <v>0</v>
      </c>
      <c r="G96" s="87">
        <f t="shared" si="3"/>
        <v>0</v>
      </c>
    </row>
    <row r="97" spans="1:7" ht="63.75">
      <c r="B97" s="178" t="s">
        <v>176</v>
      </c>
      <c r="C97" s="79" t="s">
        <v>177</v>
      </c>
      <c r="D97" s="72" t="s">
        <v>45</v>
      </c>
      <c r="E97" s="85">
        <v>4</v>
      </c>
      <c r="F97" s="65">
        <v>0</v>
      </c>
      <c r="G97" s="87">
        <f t="shared" si="3"/>
        <v>0</v>
      </c>
    </row>
    <row r="98" spans="1:7" ht="51">
      <c r="B98" s="178" t="s">
        <v>178</v>
      </c>
      <c r="C98" s="79" t="s">
        <v>179</v>
      </c>
      <c r="D98" s="72" t="s">
        <v>45</v>
      </c>
      <c r="E98" s="85">
        <v>1</v>
      </c>
      <c r="F98" s="65">
        <v>0</v>
      </c>
      <c r="G98" s="87">
        <f t="shared" si="3"/>
        <v>0</v>
      </c>
    </row>
    <row r="99" spans="1:7" ht="51">
      <c r="B99" s="178" t="s">
        <v>180</v>
      </c>
      <c r="C99" s="79" t="s">
        <v>181</v>
      </c>
      <c r="D99" s="72" t="s">
        <v>45</v>
      </c>
      <c r="E99" s="85">
        <v>2</v>
      </c>
      <c r="F99" s="65">
        <v>0</v>
      </c>
      <c r="G99" s="87">
        <f t="shared" si="3"/>
        <v>0</v>
      </c>
    </row>
    <row r="100" spans="1:7" ht="51">
      <c r="B100" s="178" t="s">
        <v>182</v>
      </c>
      <c r="C100" s="79" t="s">
        <v>183</v>
      </c>
      <c r="D100" s="72" t="s">
        <v>45</v>
      </c>
      <c r="E100" s="85">
        <v>1</v>
      </c>
      <c r="F100" s="65">
        <v>0</v>
      </c>
      <c r="G100" s="87">
        <f t="shared" si="3"/>
        <v>0</v>
      </c>
    </row>
    <row r="101" spans="1:7" ht="51">
      <c r="B101" s="178" t="s">
        <v>184</v>
      </c>
      <c r="C101" s="79" t="s">
        <v>185</v>
      </c>
      <c r="D101" s="72" t="s">
        <v>45</v>
      </c>
      <c r="E101" s="85">
        <v>3</v>
      </c>
      <c r="F101" s="65">
        <v>0</v>
      </c>
      <c r="G101" s="87">
        <f t="shared" si="3"/>
        <v>0</v>
      </c>
    </row>
    <row r="102" spans="1:7" ht="89.25">
      <c r="B102" s="178" t="s">
        <v>186</v>
      </c>
      <c r="C102" s="79" t="s">
        <v>187</v>
      </c>
      <c r="D102" s="72" t="s">
        <v>53</v>
      </c>
      <c r="E102" s="182">
        <v>22</v>
      </c>
      <c r="F102" s="65">
        <v>0</v>
      </c>
      <c r="G102" s="87">
        <f t="shared" si="3"/>
        <v>0</v>
      </c>
    </row>
    <row r="103" spans="1:7">
      <c r="A103" s="72" t="s">
        <v>188</v>
      </c>
      <c r="G103" s="87"/>
    </row>
    <row r="104" spans="1:7" ht="102">
      <c r="B104" s="178" t="s">
        <v>189</v>
      </c>
      <c r="C104" s="79" t="s">
        <v>190</v>
      </c>
      <c r="D104" s="72" t="s">
        <v>57</v>
      </c>
      <c r="E104" s="85">
        <v>1044</v>
      </c>
      <c r="F104" s="65">
        <v>0</v>
      </c>
      <c r="G104" s="87">
        <f t="shared" si="3"/>
        <v>0</v>
      </c>
    </row>
    <row r="105" spans="1:7" ht="102">
      <c r="B105" s="178" t="s">
        <v>191</v>
      </c>
      <c r="C105" s="79" t="s">
        <v>192</v>
      </c>
      <c r="D105" s="72" t="s">
        <v>57</v>
      </c>
      <c r="E105" s="85">
        <v>4</v>
      </c>
      <c r="F105" s="65">
        <v>0</v>
      </c>
      <c r="G105" s="87">
        <f t="shared" si="3"/>
        <v>0</v>
      </c>
    </row>
    <row r="106" spans="1:7" ht="102">
      <c r="B106" s="178" t="s">
        <v>193</v>
      </c>
      <c r="C106" s="79" t="s">
        <v>194</v>
      </c>
      <c r="D106" s="72" t="s">
        <v>57</v>
      </c>
      <c r="E106" s="85">
        <v>13</v>
      </c>
      <c r="F106" s="65">
        <v>0</v>
      </c>
      <c r="G106" s="87">
        <f t="shared" si="3"/>
        <v>0</v>
      </c>
    </row>
    <row r="107" spans="1:7" ht="102">
      <c r="B107" s="178" t="s">
        <v>195</v>
      </c>
      <c r="C107" s="79" t="s">
        <v>196</v>
      </c>
      <c r="D107" s="72" t="s">
        <v>57</v>
      </c>
      <c r="E107" s="85">
        <v>9</v>
      </c>
      <c r="F107" s="65">
        <v>0</v>
      </c>
      <c r="G107" s="87">
        <f t="shared" si="3"/>
        <v>0</v>
      </c>
    </row>
    <row r="108" spans="1:7" ht="114.75">
      <c r="B108" s="178" t="s">
        <v>197</v>
      </c>
      <c r="C108" s="79" t="s">
        <v>198</v>
      </c>
      <c r="D108" s="72" t="s">
        <v>57</v>
      </c>
      <c r="E108" s="85">
        <v>26</v>
      </c>
      <c r="F108" s="65">
        <v>0</v>
      </c>
      <c r="G108" s="87">
        <f t="shared" si="3"/>
        <v>0</v>
      </c>
    </row>
    <row r="109" spans="1:7" ht="114.75">
      <c r="B109" s="178" t="s">
        <v>199</v>
      </c>
      <c r="C109" s="79" t="s">
        <v>200</v>
      </c>
      <c r="D109" s="72" t="s">
        <v>53</v>
      </c>
      <c r="E109" s="85">
        <v>8</v>
      </c>
      <c r="F109" s="65">
        <v>0</v>
      </c>
      <c r="G109" s="87">
        <f t="shared" si="3"/>
        <v>0</v>
      </c>
    </row>
    <row r="110" spans="1:7" ht="114.75">
      <c r="B110" s="178" t="s">
        <v>201</v>
      </c>
      <c r="C110" s="79" t="s">
        <v>202</v>
      </c>
      <c r="D110" s="72" t="s">
        <v>53</v>
      </c>
      <c r="E110" s="85">
        <v>45</v>
      </c>
      <c r="F110" s="65">
        <v>0</v>
      </c>
      <c r="G110" s="87">
        <f t="shared" si="3"/>
        <v>0</v>
      </c>
    </row>
    <row r="111" spans="1:7" ht="51">
      <c r="B111" s="178" t="s">
        <v>203</v>
      </c>
      <c r="C111" s="79" t="s">
        <v>204</v>
      </c>
      <c r="D111" s="72" t="s">
        <v>45</v>
      </c>
      <c r="E111" s="85">
        <v>1</v>
      </c>
      <c r="F111" s="65">
        <v>0</v>
      </c>
      <c r="G111" s="87">
        <f t="shared" si="3"/>
        <v>0</v>
      </c>
    </row>
    <row r="112" spans="1:7" ht="51">
      <c r="B112" s="178" t="s">
        <v>205</v>
      </c>
      <c r="C112" s="79" t="s">
        <v>206</v>
      </c>
      <c r="D112" s="72" t="s">
        <v>45</v>
      </c>
      <c r="E112" s="85">
        <v>7</v>
      </c>
      <c r="F112" s="65">
        <v>0</v>
      </c>
      <c r="G112" s="87">
        <f t="shared" si="3"/>
        <v>0</v>
      </c>
    </row>
    <row r="113" spans="1:7">
      <c r="A113" s="72" t="s">
        <v>207</v>
      </c>
      <c r="G113" s="87">
        <f t="shared" si="3"/>
        <v>0</v>
      </c>
    </row>
    <row r="114" spans="1:7" ht="25.5">
      <c r="B114" s="178" t="s">
        <v>208</v>
      </c>
      <c r="C114" s="79" t="s">
        <v>209</v>
      </c>
      <c r="D114" s="72" t="s">
        <v>45</v>
      </c>
      <c r="E114" s="85">
        <v>4</v>
      </c>
      <c r="F114" s="65">
        <v>0</v>
      </c>
      <c r="G114" s="87">
        <f t="shared" si="3"/>
        <v>0</v>
      </c>
    </row>
    <row r="115" spans="1:7" ht="51">
      <c r="B115" s="178" t="s">
        <v>210</v>
      </c>
      <c r="C115" s="79" t="s">
        <v>211</v>
      </c>
      <c r="D115" s="72" t="s">
        <v>57</v>
      </c>
      <c r="E115" s="85">
        <v>102</v>
      </c>
      <c r="F115" s="65">
        <v>0</v>
      </c>
      <c r="G115" s="87">
        <f t="shared" si="3"/>
        <v>0</v>
      </c>
    </row>
    <row r="116" spans="1:7" ht="63.75">
      <c r="C116" s="66" t="s">
        <v>423</v>
      </c>
      <c r="D116" s="72" t="s">
        <v>45</v>
      </c>
      <c r="E116" s="85">
        <v>20</v>
      </c>
      <c r="F116" s="65">
        <v>0</v>
      </c>
      <c r="G116" s="87">
        <f t="shared" ref="G116" si="7">ROUND(E116*F116,2)</f>
        <v>0</v>
      </c>
    </row>
    <row r="117" spans="1:7" ht="51">
      <c r="C117" s="176" t="s">
        <v>424</v>
      </c>
      <c r="D117" s="72" t="s">
        <v>45</v>
      </c>
      <c r="E117" s="85">
        <v>4</v>
      </c>
      <c r="F117" s="65">
        <v>0</v>
      </c>
      <c r="G117" s="87">
        <f t="shared" ref="G117" si="8">ROUND(E117*F117,2)</f>
        <v>0</v>
      </c>
    </row>
    <row r="118" spans="1:7" s="93" customFormat="1">
      <c r="A118" s="81" t="s">
        <v>212</v>
      </c>
      <c r="B118" s="181"/>
      <c r="C118" s="95"/>
      <c r="D118" s="81"/>
      <c r="E118" s="90"/>
      <c r="F118" s="96"/>
      <c r="G118" s="92">
        <f>SUM(G119:G134)</f>
        <v>7200</v>
      </c>
    </row>
    <row r="119" spans="1:7">
      <c r="A119" s="72" t="s">
        <v>213</v>
      </c>
      <c r="G119" s="87"/>
    </row>
    <row r="120" spans="1:7" ht="25.5">
      <c r="B120" s="178" t="s">
        <v>214</v>
      </c>
      <c r="C120" s="177" t="s">
        <v>440</v>
      </c>
      <c r="D120" s="72" t="s">
        <v>57</v>
      </c>
      <c r="E120" s="85">
        <v>70</v>
      </c>
      <c r="F120" s="65">
        <v>0</v>
      </c>
      <c r="G120" s="87">
        <f t="shared" si="3"/>
        <v>0</v>
      </c>
    </row>
    <row r="121" spans="1:7" ht="25.5">
      <c r="B121" s="178" t="s">
        <v>215</v>
      </c>
      <c r="C121" s="177" t="s">
        <v>441</v>
      </c>
      <c r="D121" s="72" t="s">
        <v>57</v>
      </c>
      <c r="E121" s="85">
        <v>150</v>
      </c>
      <c r="F121" s="65">
        <v>0</v>
      </c>
      <c r="G121" s="87">
        <f t="shared" si="3"/>
        <v>0</v>
      </c>
    </row>
    <row r="122" spans="1:7">
      <c r="A122" s="72" t="s">
        <v>216</v>
      </c>
      <c r="G122" s="87"/>
    </row>
    <row r="123" spans="1:7" ht="114.75">
      <c r="B123" s="178" t="s">
        <v>217</v>
      </c>
      <c r="C123" s="79" t="s">
        <v>218</v>
      </c>
      <c r="D123" s="72" t="s">
        <v>219</v>
      </c>
      <c r="E123" s="85">
        <v>60</v>
      </c>
      <c r="F123" s="83">
        <v>60</v>
      </c>
      <c r="G123" s="87">
        <f t="shared" si="3"/>
        <v>3600</v>
      </c>
    </row>
    <row r="124" spans="1:7">
      <c r="B124" s="178" t="s">
        <v>220</v>
      </c>
      <c r="C124" s="79" t="s">
        <v>29</v>
      </c>
      <c r="D124" s="72" t="s">
        <v>219</v>
      </c>
      <c r="E124" s="85">
        <v>30</v>
      </c>
      <c r="F124" s="83">
        <v>60</v>
      </c>
      <c r="G124" s="87">
        <f t="shared" si="3"/>
        <v>1800</v>
      </c>
    </row>
    <row r="125" spans="1:7" ht="24.75" customHeight="1">
      <c r="C125" s="176" t="s">
        <v>23</v>
      </c>
      <c r="D125" s="72" t="s">
        <v>219</v>
      </c>
      <c r="E125" s="85">
        <v>30</v>
      </c>
      <c r="F125" s="83">
        <v>60</v>
      </c>
      <c r="G125" s="87">
        <f t="shared" ref="G125" si="9">ROUND(E125*F125,2)</f>
        <v>1800</v>
      </c>
    </row>
    <row r="126" spans="1:7" ht="51">
      <c r="B126" s="178" t="s">
        <v>221</v>
      </c>
      <c r="C126" s="177" t="s">
        <v>8</v>
      </c>
      <c r="D126" s="72" t="s">
        <v>45</v>
      </c>
      <c r="E126" s="85">
        <v>1</v>
      </c>
      <c r="F126" s="65">
        <v>0</v>
      </c>
      <c r="G126" s="87">
        <f t="shared" si="3"/>
        <v>0</v>
      </c>
    </row>
    <row r="127" spans="1:7" ht="38.25">
      <c r="B127" s="178" t="s">
        <v>222</v>
      </c>
      <c r="C127" s="177" t="s">
        <v>27</v>
      </c>
      <c r="D127" s="72" t="s">
        <v>45</v>
      </c>
      <c r="E127" s="85">
        <v>1</v>
      </c>
      <c r="F127" s="65">
        <v>0</v>
      </c>
      <c r="G127" s="87">
        <f t="shared" si="3"/>
        <v>0</v>
      </c>
    </row>
    <row r="128" spans="1:7" ht="25.5">
      <c r="C128" s="176" t="s">
        <v>26</v>
      </c>
      <c r="D128" s="72" t="s">
        <v>45</v>
      </c>
      <c r="E128" s="85">
        <v>1</v>
      </c>
      <c r="F128" s="65">
        <v>0</v>
      </c>
      <c r="G128" s="87">
        <f t="shared" ref="G128" si="10">ROUND(E128*F128,2)</f>
        <v>0</v>
      </c>
    </row>
    <row r="129" spans="3:7" ht="25.5">
      <c r="C129" s="176" t="s">
        <v>28</v>
      </c>
      <c r="D129" s="72" t="s">
        <v>45</v>
      </c>
      <c r="E129" s="85">
        <v>1</v>
      </c>
      <c r="F129" s="65">
        <v>0</v>
      </c>
      <c r="G129" s="87">
        <f t="shared" ref="G129" si="11">ROUND(E129*F129,2)</f>
        <v>0</v>
      </c>
    </row>
    <row r="130" spans="3:7" ht="38.25">
      <c r="C130" s="176" t="s">
        <v>11</v>
      </c>
      <c r="D130" s="72" t="s">
        <v>45</v>
      </c>
      <c r="E130" s="85">
        <v>1</v>
      </c>
      <c r="F130" s="65">
        <v>0</v>
      </c>
      <c r="G130" s="87">
        <f t="shared" ref="G130" si="12">ROUND(E130*F130,2)</f>
        <v>0</v>
      </c>
    </row>
    <row r="131" spans="3:7" ht="51">
      <c r="C131" s="176" t="s">
        <v>9</v>
      </c>
      <c r="D131" s="72" t="s">
        <v>45</v>
      </c>
      <c r="E131" s="85">
        <v>1</v>
      </c>
      <c r="F131" s="65">
        <v>0</v>
      </c>
      <c r="G131" s="87">
        <f t="shared" ref="G131" si="13">ROUND(E131*F131,2)</f>
        <v>0</v>
      </c>
    </row>
    <row r="132" spans="3:7" ht="38.25">
      <c r="C132" s="176" t="s">
        <v>10</v>
      </c>
      <c r="D132" s="72" t="s">
        <v>45</v>
      </c>
      <c r="E132" s="85">
        <v>1</v>
      </c>
      <c r="F132" s="65">
        <v>0</v>
      </c>
      <c r="G132" s="87">
        <f t="shared" ref="G132" si="14">ROUND(E132*F132,2)</f>
        <v>0</v>
      </c>
    </row>
    <row r="133" spans="3:7">
      <c r="C133" s="176"/>
      <c r="G133" s="87"/>
    </row>
    <row r="135" spans="3:7">
      <c r="F135" s="96" t="s">
        <v>14</v>
      </c>
      <c r="G135" s="92">
        <f>G6+G21+G43+G64+G85+G118</f>
        <v>7200</v>
      </c>
    </row>
  </sheetData>
  <sheetProtection password="F0CA" sheet="1" objects="1" scenarios="1"/>
  <mergeCells count="1">
    <mergeCell ref="A1:G1"/>
  </mergeCells>
  <conditionalFormatting sqref="F8">
    <cfRule type="expression" dxfId="113" priority="52">
      <formula>CELL("protect",F8)=0</formula>
    </cfRule>
  </conditionalFormatting>
  <conditionalFormatting sqref="F9:F10">
    <cfRule type="expression" dxfId="112" priority="51">
      <formula>CELL("protect",F9)=0</formula>
    </cfRule>
  </conditionalFormatting>
  <conditionalFormatting sqref="F12:F14">
    <cfRule type="expression" dxfId="111" priority="50">
      <formula>CELL("protect",F12)=0</formula>
    </cfRule>
  </conditionalFormatting>
  <conditionalFormatting sqref="F15:F19">
    <cfRule type="expression" dxfId="110" priority="49">
      <formula>CELL("protect",F15)=0</formula>
    </cfRule>
  </conditionalFormatting>
  <conditionalFormatting sqref="F20">
    <cfRule type="expression" dxfId="109" priority="48">
      <formula>CELL("protect",F20)=0</formula>
    </cfRule>
  </conditionalFormatting>
  <conditionalFormatting sqref="F23:F27">
    <cfRule type="expression" dxfId="108" priority="47">
      <formula>CELL("protect",F23)=0</formula>
    </cfRule>
  </conditionalFormatting>
  <conditionalFormatting sqref="F29">
    <cfRule type="expression" dxfId="107" priority="46">
      <formula>CELL("protect",F29)=0</formula>
    </cfRule>
  </conditionalFormatting>
  <conditionalFormatting sqref="F31">
    <cfRule type="expression" dxfId="106" priority="45">
      <formula>CELL("protect",F31)=0</formula>
    </cfRule>
  </conditionalFormatting>
  <conditionalFormatting sqref="F33:F39">
    <cfRule type="expression" dxfId="105" priority="44">
      <formula>CELL("protect",F33)=0</formula>
    </cfRule>
  </conditionalFormatting>
  <conditionalFormatting sqref="F40">
    <cfRule type="expression" dxfId="104" priority="43">
      <formula>CELL("protect",F40)=0</formula>
    </cfRule>
  </conditionalFormatting>
  <conditionalFormatting sqref="F42">
    <cfRule type="expression" dxfId="103" priority="42">
      <formula>CELL("protect",F42)=0</formula>
    </cfRule>
  </conditionalFormatting>
  <conditionalFormatting sqref="F45:F47">
    <cfRule type="expression" dxfId="102" priority="41">
      <formula>CELL("protect",F45)=0</formula>
    </cfRule>
  </conditionalFormatting>
  <conditionalFormatting sqref="F49:F50">
    <cfRule type="expression" dxfId="101" priority="40">
      <formula>CELL("protect",F49)=0</formula>
    </cfRule>
  </conditionalFormatting>
  <conditionalFormatting sqref="F52">
    <cfRule type="expression" dxfId="100" priority="39">
      <formula>CELL("protect",F52)=0</formula>
    </cfRule>
  </conditionalFormatting>
  <conditionalFormatting sqref="F54:F55">
    <cfRule type="expression" dxfId="99" priority="38">
      <formula>CELL("protect",F54)=0</formula>
    </cfRule>
  </conditionalFormatting>
  <conditionalFormatting sqref="F57:F60">
    <cfRule type="expression" dxfId="98" priority="37">
      <formula>CELL("protect",F57)=0</formula>
    </cfRule>
  </conditionalFormatting>
  <conditionalFormatting sqref="F62:F63">
    <cfRule type="expression" dxfId="97" priority="36">
      <formula>CELL("protect",F62)=0</formula>
    </cfRule>
  </conditionalFormatting>
  <conditionalFormatting sqref="F66">
    <cfRule type="expression" dxfId="96" priority="35">
      <formula>CELL("protect",F66)=0</formula>
    </cfRule>
  </conditionalFormatting>
  <conditionalFormatting sqref="F67">
    <cfRule type="expression" dxfId="95" priority="34">
      <formula>CELL("protect",F67)=0</formula>
    </cfRule>
  </conditionalFormatting>
  <conditionalFormatting sqref="F69">
    <cfRule type="expression" dxfId="94" priority="33">
      <formula>CELL("protect",F69)=0</formula>
    </cfRule>
  </conditionalFormatting>
  <conditionalFormatting sqref="F70">
    <cfRule type="expression" dxfId="93" priority="32">
      <formula>CELL("protect",F70)=0</formula>
    </cfRule>
  </conditionalFormatting>
  <conditionalFormatting sqref="F72">
    <cfRule type="expression" dxfId="92" priority="31">
      <formula>CELL("protect",F72)=0</formula>
    </cfRule>
  </conditionalFormatting>
  <conditionalFormatting sqref="F73">
    <cfRule type="expression" dxfId="91" priority="30">
      <formula>CELL("protect",F73)=0</formula>
    </cfRule>
  </conditionalFormatting>
  <conditionalFormatting sqref="F74">
    <cfRule type="expression" dxfId="90" priority="29">
      <formula>CELL("protect",F74)=0</formula>
    </cfRule>
  </conditionalFormatting>
  <conditionalFormatting sqref="F75">
    <cfRule type="expression" dxfId="89" priority="28">
      <formula>CELL("protect",F75)=0</formula>
    </cfRule>
  </conditionalFormatting>
  <conditionalFormatting sqref="F76">
    <cfRule type="expression" dxfId="88" priority="27">
      <formula>CELL("protect",F76)=0</formula>
    </cfRule>
  </conditionalFormatting>
  <conditionalFormatting sqref="F78:F82">
    <cfRule type="expression" dxfId="87" priority="26">
      <formula>CELL("protect",F78)=0</formula>
    </cfRule>
  </conditionalFormatting>
  <conditionalFormatting sqref="F83:F84">
    <cfRule type="expression" dxfId="86" priority="25">
      <formula>CELL("protect",F83)=0</formula>
    </cfRule>
  </conditionalFormatting>
  <conditionalFormatting sqref="F87:F91">
    <cfRule type="expression" dxfId="85" priority="24">
      <formula>CELL("protect",F87)=0</formula>
    </cfRule>
  </conditionalFormatting>
  <conditionalFormatting sqref="F92">
    <cfRule type="expression" dxfId="84" priority="23">
      <formula>CELL("protect",F92)=0</formula>
    </cfRule>
  </conditionalFormatting>
  <conditionalFormatting sqref="F93:F96">
    <cfRule type="expression" dxfId="83" priority="22">
      <formula>CELL("protect",F93)=0</formula>
    </cfRule>
  </conditionalFormatting>
  <conditionalFormatting sqref="F97:F101">
    <cfRule type="expression" dxfId="82" priority="21">
      <formula>CELL("protect",F97)=0</formula>
    </cfRule>
  </conditionalFormatting>
  <conditionalFormatting sqref="F102">
    <cfRule type="expression" dxfId="81" priority="20">
      <formula>CELL("protect",F102)=0</formula>
    </cfRule>
  </conditionalFormatting>
  <conditionalFormatting sqref="F104">
    <cfRule type="expression" dxfId="80" priority="19">
      <formula>CELL("protect",F104)=0</formula>
    </cfRule>
  </conditionalFormatting>
  <conditionalFormatting sqref="F105">
    <cfRule type="expression" dxfId="79" priority="18">
      <formula>CELL("protect",F105)=0</formula>
    </cfRule>
  </conditionalFormatting>
  <conditionalFormatting sqref="F106">
    <cfRule type="expression" dxfId="78" priority="17">
      <formula>CELL("protect",F106)=0</formula>
    </cfRule>
  </conditionalFormatting>
  <conditionalFormatting sqref="F107">
    <cfRule type="expression" dxfId="77" priority="16">
      <formula>CELL("protect",F107)=0</formula>
    </cfRule>
  </conditionalFormatting>
  <conditionalFormatting sqref="F108">
    <cfRule type="expression" dxfId="76" priority="15">
      <formula>CELL("protect",F108)=0</formula>
    </cfRule>
  </conditionalFormatting>
  <conditionalFormatting sqref="F109">
    <cfRule type="expression" dxfId="75" priority="14">
      <formula>CELL("protect",F109)=0</formula>
    </cfRule>
  </conditionalFormatting>
  <conditionalFormatting sqref="F110">
    <cfRule type="expression" dxfId="74" priority="13">
      <formula>CELL("protect",F110)=0</formula>
    </cfRule>
  </conditionalFormatting>
  <conditionalFormatting sqref="F111">
    <cfRule type="expression" dxfId="73" priority="12">
      <formula>CELL("protect",F111)=0</formula>
    </cfRule>
  </conditionalFormatting>
  <conditionalFormatting sqref="F112">
    <cfRule type="expression" dxfId="72" priority="11">
      <formula>CELL("protect",F112)=0</formula>
    </cfRule>
  </conditionalFormatting>
  <conditionalFormatting sqref="F114:F117">
    <cfRule type="expression" dxfId="71" priority="10">
      <formula>CELL("protect",F114)=0</formula>
    </cfRule>
  </conditionalFormatting>
  <conditionalFormatting sqref="F120">
    <cfRule type="expression" dxfId="70" priority="9">
      <formula>CELL("protect",F120)=0</formula>
    </cfRule>
  </conditionalFormatting>
  <conditionalFormatting sqref="F121">
    <cfRule type="expression" dxfId="69" priority="8">
      <formula>CELL("protect",F121)=0</formula>
    </cfRule>
  </conditionalFormatting>
  <conditionalFormatting sqref="F126">
    <cfRule type="expression" dxfId="68" priority="7">
      <formula>CELL("protect",F126)=0</formula>
    </cfRule>
  </conditionalFormatting>
  <conditionalFormatting sqref="F127">
    <cfRule type="expression" dxfId="67" priority="6">
      <formula>CELL("protect",F127)=0</formula>
    </cfRule>
  </conditionalFormatting>
  <conditionalFormatting sqref="F128">
    <cfRule type="expression" dxfId="66" priority="5">
      <formula>CELL("protect",F128)=0</formula>
    </cfRule>
  </conditionalFormatting>
  <conditionalFormatting sqref="F129">
    <cfRule type="expression" dxfId="65" priority="4">
      <formula>CELL("protect",F129)=0</formula>
    </cfRule>
  </conditionalFormatting>
  <conditionalFormatting sqref="F130">
    <cfRule type="expression" dxfId="64" priority="3">
      <formula>CELL("protect",F130)=0</formula>
    </cfRule>
  </conditionalFormatting>
  <conditionalFormatting sqref="F131">
    <cfRule type="expression" dxfId="63" priority="2">
      <formula>CELL("protect",F131)=0</formula>
    </cfRule>
  </conditionalFormatting>
  <conditionalFormatting sqref="F132">
    <cfRule type="expression" dxfId="62" priority="1">
      <formula>CELL("protect",F132)=0</formula>
    </cfRule>
  </conditionalFormatting>
  <dataValidations count="1">
    <dataValidation type="custom" allowBlank="1" showInputMessage="1" showErrorMessage="1" errorTitle="Preveri vnos" error="Ceno/e.m. je potrebno vnesti na dve decimalki natančno" sqref="F8:F10 F12:F20 F23:F27 F29 F31 F33:F40 F42 F45:F47 F49:F50 F52 F54:F55 F57:F60 F62:F63 F66:F67 F69:F70 F72:F76 F78:F84 F87:F102 F104:F112 F114:F117 F120:F121 F126:F132">
      <formula1>F8=ROUND(F8,2)</formula1>
    </dataValidation>
  </dataValidations>
  <pageMargins left="0.75" right="0.75" top="1" bottom="1" header="0.5" footer="0.5"/>
  <pageSetup paperSize="9" orientation="portrait" horizont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view="pageBreakPreview" zoomScaleNormal="55" zoomScaleSheetLayoutView="100" workbookViewId="0">
      <pane ySplit="2" topLeftCell="A3" activePane="bottomLeft" state="frozen"/>
      <selection pane="bottomLeft" activeCell="E8" sqref="E8:F8"/>
    </sheetView>
  </sheetViews>
  <sheetFormatPr defaultRowHeight="12.75"/>
  <cols>
    <col min="1" max="1" width="4" style="72" customWidth="1"/>
    <col min="2" max="2" width="9.5703125" style="72" customWidth="1"/>
    <col min="3" max="3" width="26.140625" style="79" customWidth="1"/>
    <col min="4" max="4" width="8.28515625" style="72" customWidth="1"/>
    <col min="5" max="5" width="10.85546875" style="85" customWidth="1"/>
    <col min="6" max="6" width="12.28515625" style="83" customWidth="1"/>
    <col min="7" max="7" width="14.7109375" style="97" customWidth="1"/>
    <col min="8" max="256" width="9.140625" style="71"/>
    <col min="257" max="259" width="15.7109375" style="71" customWidth="1"/>
    <col min="260" max="260" width="12.7109375" style="71" customWidth="1"/>
    <col min="261" max="261" width="20.7109375" style="71" customWidth="1"/>
    <col min="262" max="263" width="24.7109375" style="71" customWidth="1"/>
    <col min="264" max="512" width="9.140625" style="71"/>
    <col min="513" max="515" width="15.7109375" style="71" customWidth="1"/>
    <col min="516" max="516" width="12.7109375" style="71" customWidth="1"/>
    <col min="517" max="517" width="20.7109375" style="71" customWidth="1"/>
    <col min="518" max="519" width="24.7109375" style="71" customWidth="1"/>
    <col min="520" max="768" width="9.140625" style="71"/>
    <col min="769" max="771" width="15.7109375" style="71" customWidth="1"/>
    <col min="772" max="772" width="12.7109375" style="71" customWidth="1"/>
    <col min="773" max="773" width="20.7109375" style="71" customWidth="1"/>
    <col min="774" max="775" width="24.7109375" style="71" customWidth="1"/>
    <col min="776" max="1024" width="9.140625" style="71"/>
    <col min="1025" max="1027" width="15.7109375" style="71" customWidth="1"/>
    <col min="1028" max="1028" width="12.7109375" style="71" customWidth="1"/>
    <col min="1029" max="1029" width="20.7109375" style="71" customWidth="1"/>
    <col min="1030" max="1031" width="24.7109375" style="71" customWidth="1"/>
    <col min="1032" max="1280" width="9.140625" style="71"/>
    <col min="1281" max="1283" width="15.7109375" style="71" customWidth="1"/>
    <col min="1284" max="1284" width="12.7109375" style="71" customWidth="1"/>
    <col min="1285" max="1285" width="20.7109375" style="71" customWidth="1"/>
    <col min="1286" max="1287" width="24.7109375" style="71" customWidth="1"/>
    <col min="1288" max="1536" width="9.140625" style="71"/>
    <col min="1537" max="1539" width="15.7109375" style="71" customWidth="1"/>
    <col min="1540" max="1540" width="12.7109375" style="71" customWidth="1"/>
    <col min="1541" max="1541" width="20.7109375" style="71" customWidth="1"/>
    <col min="1542" max="1543" width="24.7109375" style="71" customWidth="1"/>
    <col min="1544" max="1792" width="9.140625" style="71"/>
    <col min="1793" max="1795" width="15.7109375" style="71" customWidth="1"/>
    <col min="1796" max="1796" width="12.7109375" style="71" customWidth="1"/>
    <col min="1797" max="1797" width="20.7109375" style="71" customWidth="1"/>
    <col min="1798" max="1799" width="24.7109375" style="71" customWidth="1"/>
    <col min="1800" max="2048" width="9.140625" style="71"/>
    <col min="2049" max="2051" width="15.7109375" style="71" customWidth="1"/>
    <col min="2052" max="2052" width="12.7109375" style="71" customWidth="1"/>
    <col min="2053" max="2053" width="20.7109375" style="71" customWidth="1"/>
    <col min="2054" max="2055" width="24.7109375" style="71" customWidth="1"/>
    <col min="2056" max="2304" width="9.140625" style="71"/>
    <col min="2305" max="2307" width="15.7109375" style="71" customWidth="1"/>
    <col min="2308" max="2308" width="12.7109375" style="71" customWidth="1"/>
    <col min="2309" max="2309" width="20.7109375" style="71" customWidth="1"/>
    <col min="2310" max="2311" width="24.7109375" style="71" customWidth="1"/>
    <col min="2312" max="2560" width="9.140625" style="71"/>
    <col min="2561" max="2563" width="15.7109375" style="71" customWidth="1"/>
    <col min="2564" max="2564" width="12.7109375" style="71" customWidth="1"/>
    <col min="2565" max="2565" width="20.7109375" style="71" customWidth="1"/>
    <col min="2566" max="2567" width="24.7109375" style="71" customWidth="1"/>
    <col min="2568" max="2816" width="9.140625" style="71"/>
    <col min="2817" max="2819" width="15.7109375" style="71" customWidth="1"/>
    <col min="2820" max="2820" width="12.7109375" style="71" customWidth="1"/>
    <col min="2821" max="2821" width="20.7109375" style="71" customWidth="1"/>
    <col min="2822" max="2823" width="24.7109375" style="71" customWidth="1"/>
    <col min="2824" max="3072" width="9.140625" style="71"/>
    <col min="3073" max="3075" width="15.7109375" style="71" customWidth="1"/>
    <col min="3076" max="3076" width="12.7109375" style="71" customWidth="1"/>
    <col min="3077" max="3077" width="20.7109375" style="71" customWidth="1"/>
    <col min="3078" max="3079" width="24.7109375" style="71" customWidth="1"/>
    <col min="3080" max="3328" width="9.140625" style="71"/>
    <col min="3329" max="3331" width="15.7109375" style="71" customWidth="1"/>
    <col min="3332" max="3332" width="12.7109375" style="71" customWidth="1"/>
    <col min="3333" max="3333" width="20.7109375" style="71" customWidth="1"/>
    <col min="3334" max="3335" width="24.7109375" style="71" customWidth="1"/>
    <col min="3336" max="3584" width="9.140625" style="71"/>
    <col min="3585" max="3587" width="15.7109375" style="71" customWidth="1"/>
    <col min="3588" max="3588" width="12.7109375" style="71" customWidth="1"/>
    <col min="3589" max="3589" width="20.7109375" style="71" customWidth="1"/>
    <col min="3590" max="3591" width="24.7109375" style="71" customWidth="1"/>
    <col min="3592" max="3840" width="9.140625" style="71"/>
    <col min="3841" max="3843" width="15.7109375" style="71" customWidth="1"/>
    <col min="3844" max="3844" width="12.7109375" style="71" customWidth="1"/>
    <col min="3845" max="3845" width="20.7109375" style="71" customWidth="1"/>
    <col min="3846" max="3847" width="24.7109375" style="71" customWidth="1"/>
    <col min="3848" max="4096" width="9.140625" style="71"/>
    <col min="4097" max="4099" width="15.7109375" style="71" customWidth="1"/>
    <col min="4100" max="4100" width="12.7109375" style="71" customWidth="1"/>
    <col min="4101" max="4101" width="20.7109375" style="71" customWidth="1"/>
    <col min="4102" max="4103" width="24.7109375" style="71" customWidth="1"/>
    <col min="4104" max="4352" width="9.140625" style="71"/>
    <col min="4353" max="4355" width="15.7109375" style="71" customWidth="1"/>
    <col min="4356" max="4356" width="12.7109375" style="71" customWidth="1"/>
    <col min="4357" max="4357" width="20.7109375" style="71" customWidth="1"/>
    <col min="4358" max="4359" width="24.7109375" style="71" customWidth="1"/>
    <col min="4360" max="4608" width="9.140625" style="71"/>
    <col min="4609" max="4611" width="15.7109375" style="71" customWidth="1"/>
    <col min="4612" max="4612" width="12.7109375" style="71" customWidth="1"/>
    <col min="4613" max="4613" width="20.7109375" style="71" customWidth="1"/>
    <col min="4614" max="4615" width="24.7109375" style="71" customWidth="1"/>
    <col min="4616" max="4864" width="9.140625" style="71"/>
    <col min="4865" max="4867" width="15.7109375" style="71" customWidth="1"/>
    <col min="4868" max="4868" width="12.7109375" style="71" customWidth="1"/>
    <col min="4869" max="4869" width="20.7109375" style="71" customWidth="1"/>
    <col min="4870" max="4871" width="24.7109375" style="71" customWidth="1"/>
    <col min="4872" max="5120" width="9.140625" style="71"/>
    <col min="5121" max="5123" width="15.7109375" style="71" customWidth="1"/>
    <col min="5124" max="5124" width="12.7109375" style="71" customWidth="1"/>
    <col min="5125" max="5125" width="20.7109375" style="71" customWidth="1"/>
    <col min="5126" max="5127" width="24.7109375" style="71" customWidth="1"/>
    <col min="5128" max="5376" width="9.140625" style="71"/>
    <col min="5377" max="5379" width="15.7109375" style="71" customWidth="1"/>
    <col min="5380" max="5380" width="12.7109375" style="71" customWidth="1"/>
    <col min="5381" max="5381" width="20.7109375" style="71" customWidth="1"/>
    <col min="5382" max="5383" width="24.7109375" style="71" customWidth="1"/>
    <col min="5384" max="5632" width="9.140625" style="71"/>
    <col min="5633" max="5635" width="15.7109375" style="71" customWidth="1"/>
    <col min="5636" max="5636" width="12.7109375" style="71" customWidth="1"/>
    <col min="5637" max="5637" width="20.7109375" style="71" customWidth="1"/>
    <col min="5638" max="5639" width="24.7109375" style="71" customWidth="1"/>
    <col min="5640" max="5888" width="9.140625" style="71"/>
    <col min="5889" max="5891" width="15.7109375" style="71" customWidth="1"/>
    <col min="5892" max="5892" width="12.7109375" style="71" customWidth="1"/>
    <col min="5893" max="5893" width="20.7109375" style="71" customWidth="1"/>
    <col min="5894" max="5895" width="24.7109375" style="71" customWidth="1"/>
    <col min="5896" max="6144" width="9.140625" style="71"/>
    <col min="6145" max="6147" width="15.7109375" style="71" customWidth="1"/>
    <col min="6148" max="6148" width="12.7109375" style="71" customWidth="1"/>
    <col min="6149" max="6149" width="20.7109375" style="71" customWidth="1"/>
    <col min="6150" max="6151" width="24.7109375" style="71" customWidth="1"/>
    <col min="6152" max="6400" width="9.140625" style="71"/>
    <col min="6401" max="6403" width="15.7109375" style="71" customWidth="1"/>
    <col min="6404" max="6404" width="12.7109375" style="71" customWidth="1"/>
    <col min="6405" max="6405" width="20.7109375" style="71" customWidth="1"/>
    <col min="6406" max="6407" width="24.7109375" style="71" customWidth="1"/>
    <col min="6408" max="6656" width="9.140625" style="71"/>
    <col min="6657" max="6659" width="15.7109375" style="71" customWidth="1"/>
    <col min="6660" max="6660" width="12.7109375" style="71" customWidth="1"/>
    <col min="6661" max="6661" width="20.7109375" style="71" customWidth="1"/>
    <col min="6662" max="6663" width="24.7109375" style="71" customWidth="1"/>
    <col min="6664" max="6912" width="9.140625" style="71"/>
    <col min="6913" max="6915" width="15.7109375" style="71" customWidth="1"/>
    <col min="6916" max="6916" width="12.7109375" style="71" customWidth="1"/>
    <col min="6917" max="6917" width="20.7109375" style="71" customWidth="1"/>
    <col min="6918" max="6919" width="24.7109375" style="71" customWidth="1"/>
    <col min="6920" max="7168" width="9.140625" style="71"/>
    <col min="7169" max="7171" width="15.7109375" style="71" customWidth="1"/>
    <col min="7172" max="7172" width="12.7109375" style="71" customWidth="1"/>
    <col min="7173" max="7173" width="20.7109375" style="71" customWidth="1"/>
    <col min="7174" max="7175" width="24.7109375" style="71" customWidth="1"/>
    <col min="7176" max="7424" width="9.140625" style="71"/>
    <col min="7425" max="7427" width="15.7109375" style="71" customWidth="1"/>
    <col min="7428" max="7428" width="12.7109375" style="71" customWidth="1"/>
    <col min="7429" max="7429" width="20.7109375" style="71" customWidth="1"/>
    <col min="7430" max="7431" width="24.7109375" style="71" customWidth="1"/>
    <col min="7432" max="7680" width="9.140625" style="71"/>
    <col min="7681" max="7683" width="15.7109375" style="71" customWidth="1"/>
    <col min="7684" max="7684" width="12.7109375" style="71" customWidth="1"/>
    <col min="7685" max="7685" width="20.7109375" style="71" customWidth="1"/>
    <col min="7686" max="7687" width="24.7109375" style="71" customWidth="1"/>
    <col min="7688" max="7936" width="9.140625" style="71"/>
    <col min="7937" max="7939" width="15.7109375" style="71" customWidth="1"/>
    <col min="7940" max="7940" width="12.7109375" style="71" customWidth="1"/>
    <col min="7941" max="7941" width="20.7109375" style="71" customWidth="1"/>
    <col min="7942" max="7943" width="24.7109375" style="71" customWidth="1"/>
    <col min="7944" max="8192" width="9.140625" style="71"/>
    <col min="8193" max="8195" width="15.7109375" style="71" customWidth="1"/>
    <col min="8196" max="8196" width="12.7109375" style="71" customWidth="1"/>
    <col min="8197" max="8197" width="20.7109375" style="71" customWidth="1"/>
    <col min="8198" max="8199" width="24.7109375" style="71" customWidth="1"/>
    <col min="8200" max="8448" width="9.140625" style="71"/>
    <col min="8449" max="8451" width="15.7109375" style="71" customWidth="1"/>
    <col min="8452" max="8452" width="12.7109375" style="71" customWidth="1"/>
    <col min="8453" max="8453" width="20.7109375" style="71" customWidth="1"/>
    <col min="8454" max="8455" width="24.7109375" style="71" customWidth="1"/>
    <col min="8456" max="8704" width="9.140625" style="71"/>
    <col min="8705" max="8707" width="15.7109375" style="71" customWidth="1"/>
    <col min="8708" max="8708" width="12.7109375" style="71" customWidth="1"/>
    <col min="8709" max="8709" width="20.7109375" style="71" customWidth="1"/>
    <col min="8710" max="8711" width="24.7109375" style="71" customWidth="1"/>
    <col min="8712" max="8960" width="9.140625" style="71"/>
    <col min="8961" max="8963" width="15.7109375" style="71" customWidth="1"/>
    <col min="8964" max="8964" width="12.7109375" style="71" customWidth="1"/>
    <col min="8965" max="8965" width="20.7109375" style="71" customWidth="1"/>
    <col min="8966" max="8967" width="24.7109375" style="71" customWidth="1"/>
    <col min="8968" max="9216" width="9.140625" style="71"/>
    <col min="9217" max="9219" width="15.7109375" style="71" customWidth="1"/>
    <col min="9220" max="9220" width="12.7109375" style="71" customWidth="1"/>
    <col min="9221" max="9221" width="20.7109375" style="71" customWidth="1"/>
    <col min="9222" max="9223" width="24.7109375" style="71" customWidth="1"/>
    <col min="9224" max="9472" width="9.140625" style="71"/>
    <col min="9473" max="9475" width="15.7109375" style="71" customWidth="1"/>
    <col min="9476" max="9476" width="12.7109375" style="71" customWidth="1"/>
    <col min="9477" max="9477" width="20.7109375" style="71" customWidth="1"/>
    <col min="9478" max="9479" width="24.7109375" style="71" customWidth="1"/>
    <col min="9480" max="9728" width="9.140625" style="71"/>
    <col min="9729" max="9731" width="15.7109375" style="71" customWidth="1"/>
    <col min="9732" max="9732" width="12.7109375" style="71" customWidth="1"/>
    <col min="9733" max="9733" width="20.7109375" style="71" customWidth="1"/>
    <col min="9734" max="9735" width="24.7109375" style="71" customWidth="1"/>
    <col min="9736" max="9984" width="9.140625" style="71"/>
    <col min="9985" max="9987" width="15.7109375" style="71" customWidth="1"/>
    <col min="9988" max="9988" width="12.7109375" style="71" customWidth="1"/>
    <col min="9989" max="9989" width="20.7109375" style="71" customWidth="1"/>
    <col min="9990" max="9991" width="24.7109375" style="71" customWidth="1"/>
    <col min="9992" max="10240" width="9.140625" style="71"/>
    <col min="10241" max="10243" width="15.7109375" style="71" customWidth="1"/>
    <col min="10244" max="10244" width="12.7109375" style="71" customWidth="1"/>
    <col min="10245" max="10245" width="20.7109375" style="71" customWidth="1"/>
    <col min="10246" max="10247" width="24.7109375" style="71" customWidth="1"/>
    <col min="10248" max="10496" width="9.140625" style="71"/>
    <col min="10497" max="10499" width="15.7109375" style="71" customWidth="1"/>
    <col min="10500" max="10500" width="12.7109375" style="71" customWidth="1"/>
    <col min="10501" max="10501" width="20.7109375" style="71" customWidth="1"/>
    <col min="10502" max="10503" width="24.7109375" style="71" customWidth="1"/>
    <col min="10504" max="10752" width="9.140625" style="71"/>
    <col min="10753" max="10755" width="15.7109375" style="71" customWidth="1"/>
    <col min="10756" max="10756" width="12.7109375" style="71" customWidth="1"/>
    <col min="10757" max="10757" width="20.7109375" style="71" customWidth="1"/>
    <col min="10758" max="10759" width="24.7109375" style="71" customWidth="1"/>
    <col min="10760" max="11008" width="9.140625" style="71"/>
    <col min="11009" max="11011" width="15.7109375" style="71" customWidth="1"/>
    <col min="11012" max="11012" width="12.7109375" style="71" customWidth="1"/>
    <col min="11013" max="11013" width="20.7109375" style="71" customWidth="1"/>
    <col min="11014" max="11015" width="24.7109375" style="71" customWidth="1"/>
    <col min="11016" max="11264" width="9.140625" style="71"/>
    <col min="11265" max="11267" width="15.7109375" style="71" customWidth="1"/>
    <col min="11268" max="11268" width="12.7109375" style="71" customWidth="1"/>
    <col min="11269" max="11269" width="20.7109375" style="71" customWidth="1"/>
    <col min="11270" max="11271" width="24.7109375" style="71" customWidth="1"/>
    <col min="11272" max="11520" width="9.140625" style="71"/>
    <col min="11521" max="11523" width="15.7109375" style="71" customWidth="1"/>
    <col min="11524" max="11524" width="12.7109375" style="71" customWidth="1"/>
    <col min="11525" max="11525" width="20.7109375" style="71" customWidth="1"/>
    <col min="11526" max="11527" width="24.7109375" style="71" customWidth="1"/>
    <col min="11528" max="11776" width="9.140625" style="71"/>
    <col min="11777" max="11779" width="15.7109375" style="71" customWidth="1"/>
    <col min="11780" max="11780" width="12.7109375" style="71" customWidth="1"/>
    <col min="11781" max="11781" width="20.7109375" style="71" customWidth="1"/>
    <col min="11782" max="11783" width="24.7109375" style="71" customWidth="1"/>
    <col min="11784" max="12032" width="9.140625" style="71"/>
    <col min="12033" max="12035" width="15.7109375" style="71" customWidth="1"/>
    <col min="12036" max="12036" width="12.7109375" style="71" customWidth="1"/>
    <col min="12037" max="12037" width="20.7109375" style="71" customWidth="1"/>
    <col min="12038" max="12039" width="24.7109375" style="71" customWidth="1"/>
    <col min="12040" max="12288" width="9.140625" style="71"/>
    <col min="12289" max="12291" width="15.7109375" style="71" customWidth="1"/>
    <col min="12292" max="12292" width="12.7109375" style="71" customWidth="1"/>
    <col min="12293" max="12293" width="20.7109375" style="71" customWidth="1"/>
    <col min="12294" max="12295" width="24.7109375" style="71" customWidth="1"/>
    <col min="12296" max="12544" width="9.140625" style="71"/>
    <col min="12545" max="12547" width="15.7109375" style="71" customWidth="1"/>
    <col min="12548" max="12548" width="12.7109375" style="71" customWidth="1"/>
    <col min="12549" max="12549" width="20.7109375" style="71" customWidth="1"/>
    <col min="12550" max="12551" width="24.7109375" style="71" customWidth="1"/>
    <col min="12552" max="12800" width="9.140625" style="71"/>
    <col min="12801" max="12803" width="15.7109375" style="71" customWidth="1"/>
    <col min="12804" max="12804" width="12.7109375" style="71" customWidth="1"/>
    <col min="12805" max="12805" width="20.7109375" style="71" customWidth="1"/>
    <col min="12806" max="12807" width="24.7109375" style="71" customWidth="1"/>
    <col min="12808" max="13056" width="9.140625" style="71"/>
    <col min="13057" max="13059" width="15.7109375" style="71" customWidth="1"/>
    <col min="13060" max="13060" width="12.7109375" style="71" customWidth="1"/>
    <col min="13061" max="13061" width="20.7109375" style="71" customWidth="1"/>
    <col min="13062" max="13063" width="24.7109375" style="71" customWidth="1"/>
    <col min="13064" max="13312" width="9.140625" style="71"/>
    <col min="13313" max="13315" width="15.7109375" style="71" customWidth="1"/>
    <col min="13316" max="13316" width="12.7109375" style="71" customWidth="1"/>
    <col min="13317" max="13317" width="20.7109375" style="71" customWidth="1"/>
    <col min="13318" max="13319" width="24.7109375" style="71" customWidth="1"/>
    <col min="13320" max="13568" width="9.140625" style="71"/>
    <col min="13569" max="13571" width="15.7109375" style="71" customWidth="1"/>
    <col min="13572" max="13572" width="12.7109375" style="71" customWidth="1"/>
    <col min="13573" max="13573" width="20.7109375" style="71" customWidth="1"/>
    <col min="13574" max="13575" width="24.7109375" style="71" customWidth="1"/>
    <col min="13576" max="13824" width="9.140625" style="71"/>
    <col min="13825" max="13827" width="15.7109375" style="71" customWidth="1"/>
    <col min="13828" max="13828" width="12.7109375" style="71" customWidth="1"/>
    <col min="13829" max="13829" width="20.7109375" style="71" customWidth="1"/>
    <col min="13830" max="13831" width="24.7109375" style="71" customWidth="1"/>
    <col min="13832" max="14080" width="9.140625" style="71"/>
    <col min="14081" max="14083" width="15.7109375" style="71" customWidth="1"/>
    <col min="14084" max="14084" width="12.7109375" style="71" customWidth="1"/>
    <col min="14085" max="14085" width="20.7109375" style="71" customWidth="1"/>
    <col min="14086" max="14087" width="24.7109375" style="71" customWidth="1"/>
    <col min="14088" max="14336" width="9.140625" style="71"/>
    <col min="14337" max="14339" width="15.7109375" style="71" customWidth="1"/>
    <col min="14340" max="14340" width="12.7109375" style="71" customWidth="1"/>
    <col min="14341" max="14341" width="20.7109375" style="71" customWidth="1"/>
    <col min="14342" max="14343" width="24.7109375" style="71" customWidth="1"/>
    <col min="14344" max="14592" width="9.140625" style="71"/>
    <col min="14593" max="14595" width="15.7109375" style="71" customWidth="1"/>
    <col min="14596" max="14596" width="12.7109375" style="71" customWidth="1"/>
    <col min="14597" max="14597" width="20.7109375" style="71" customWidth="1"/>
    <col min="14598" max="14599" width="24.7109375" style="71" customWidth="1"/>
    <col min="14600" max="14848" width="9.140625" style="71"/>
    <col min="14849" max="14851" width="15.7109375" style="71" customWidth="1"/>
    <col min="14852" max="14852" width="12.7109375" style="71" customWidth="1"/>
    <col min="14853" max="14853" width="20.7109375" style="71" customWidth="1"/>
    <col min="14854" max="14855" width="24.7109375" style="71" customWidth="1"/>
    <col min="14856" max="15104" width="9.140625" style="71"/>
    <col min="15105" max="15107" width="15.7109375" style="71" customWidth="1"/>
    <col min="15108" max="15108" width="12.7109375" style="71" customWidth="1"/>
    <col min="15109" max="15109" width="20.7109375" style="71" customWidth="1"/>
    <col min="15110" max="15111" width="24.7109375" style="71" customWidth="1"/>
    <col min="15112" max="15360" width="9.140625" style="71"/>
    <col min="15361" max="15363" width="15.7109375" style="71" customWidth="1"/>
    <col min="15364" max="15364" width="12.7109375" style="71" customWidth="1"/>
    <col min="15365" max="15365" width="20.7109375" style="71" customWidth="1"/>
    <col min="15366" max="15367" width="24.7109375" style="71" customWidth="1"/>
    <col min="15368" max="15616" width="9.140625" style="71"/>
    <col min="15617" max="15619" width="15.7109375" style="71" customWidth="1"/>
    <col min="15620" max="15620" width="12.7109375" style="71" customWidth="1"/>
    <col min="15621" max="15621" width="20.7109375" style="71" customWidth="1"/>
    <col min="15622" max="15623" width="24.7109375" style="71" customWidth="1"/>
    <col min="15624" max="15872" width="9.140625" style="71"/>
    <col min="15873" max="15875" width="15.7109375" style="71" customWidth="1"/>
    <col min="15876" max="15876" width="12.7109375" style="71" customWidth="1"/>
    <col min="15877" max="15877" width="20.7109375" style="71" customWidth="1"/>
    <col min="15878" max="15879" width="24.7109375" style="71" customWidth="1"/>
    <col min="15880" max="16128" width="9.140625" style="71"/>
    <col min="16129" max="16131" width="15.7109375" style="71" customWidth="1"/>
    <col min="16132" max="16132" width="12.7109375" style="71" customWidth="1"/>
    <col min="16133" max="16133" width="20.7109375" style="71" customWidth="1"/>
    <col min="16134" max="16135" width="24.7109375" style="71" customWidth="1"/>
    <col min="16136" max="16384" width="9.140625" style="71"/>
  </cols>
  <sheetData>
    <row r="1" spans="1:7" s="68" customFormat="1" ht="87.75" customHeight="1">
      <c r="A1" s="192" t="s">
        <v>4</v>
      </c>
      <c r="B1" s="192"/>
      <c r="C1" s="192"/>
      <c r="D1" s="192"/>
      <c r="E1" s="192"/>
      <c r="F1" s="192"/>
      <c r="G1" s="192"/>
    </row>
    <row r="2" spans="1:7" s="70" customFormat="1" ht="15.75" thickBot="1">
      <c r="A2" s="169" t="s">
        <v>30</v>
      </c>
      <c r="B2" s="169" t="s">
        <v>31</v>
      </c>
      <c r="C2" s="170" t="s">
        <v>32</v>
      </c>
      <c r="D2" s="169" t="s">
        <v>33</v>
      </c>
      <c r="E2" s="171" t="s">
        <v>0</v>
      </c>
      <c r="F2" s="172" t="s">
        <v>34</v>
      </c>
      <c r="G2" s="173" t="s">
        <v>35</v>
      </c>
    </row>
    <row r="3" spans="1:7" ht="18">
      <c r="A3" s="69" t="s">
        <v>396</v>
      </c>
    </row>
    <row r="4" spans="1:7">
      <c r="A4" s="72" t="s">
        <v>36</v>
      </c>
    </row>
    <row r="5" spans="1:7" ht="51.75" customHeight="1">
      <c r="B5" s="72" t="s">
        <v>37</v>
      </c>
      <c r="C5" s="79" t="s">
        <v>38</v>
      </c>
      <c r="D5" s="72" t="s">
        <v>39</v>
      </c>
    </row>
    <row r="6" spans="1:7" s="93" customFormat="1">
      <c r="A6" s="88" t="s">
        <v>40</v>
      </c>
      <c r="B6" s="88"/>
      <c r="C6" s="89"/>
      <c r="D6" s="88"/>
      <c r="E6" s="90"/>
      <c r="F6" s="91"/>
      <c r="G6" s="92">
        <f>SUM(G8:G14)</f>
        <v>0</v>
      </c>
    </row>
    <row r="7" spans="1:7">
      <c r="A7" s="72" t="s">
        <v>223</v>
      </c>
      <c r="G7" s="87"/>
    </row>
    <row r="8" spans="1:7" ht="33.75" customHeight="1">
      <c r="B8" s="72" t="s">
        <v>224</v>
      </c>
      <c r="C8" s="79" t="s">
        <v>225</v>
      </c>
      <c r="D8" s="72" t="s">
        <v>45</v>
      </c>
      <c r="E8" s="85">
        <v>2</v>
      </c>
      <c r="F8" s="65">
        <v>0</v>
      </c>
      <c r="G8" s="87">
        <f t="shared" ref="G8:G57" si="0">ROUND(E8*F8,2)</f>
        <v>0</v>
      </c>
    </row>
    <row r="9" spans="1:7" ht="38.25">
      <c r="A9" s="74"/>
      <c r="B9" s="74" t="s">
        <v>226</v>
      </c>
      <c r="C9" s="183" t="s">
        <v>412</v>
      </c>
      <c r="D9" s="74" t="s">
        <v>53</v>
      </c>
      <c r="E9" s="85">
        <v>89</v>
      </c>
      <c r="F9" s="65">
        <v>0</v>
      </c>
      <c r="G9" s="87">
        <f t="shared" si="0"/>
        <v>0</v>
      </c>
    </row>
    <row r="10" spans="1:7" ht="38.25">
      <c r="A10" s="74"/>
      <c r="B10" s="74" t="s">
        <v>51</v>
      </c>
      <c r="C10" s="80" t="s">
        <v>52</v>
      </c>
      <c r="D10" s="74" t="s">
        <v>53</v>
      </c>
      <c r="E10" s="85">
        <v>220</v>
      </c>
      <c r="F10" s="65">
        <v>0</v>
      </c>
      <c r="G10" s="87">
        <f t="shared" si="0"/>
        <v>0</v>
      </c>
    </row>
    <row r="11" spans="1:7" ht="38.25">
      <c r="A11" s="74"/>
      <c r="B11" s="74" t="s">
        <v>56</v>
      </c>
      <c r="C11" s="183" t="s">
        <v>413</v>
      </c>
      <c r="D11" s="74" t="s">
        <v>57</v>
      </c>
      <c r="E11" s="85">
        <v>11</v>
      </c>
      <c r="F11" s="65">
        <v>0</v>
      </c>
      <c r="G11" s="87">
        <f t="shared" si="0"/>
        <v>0</v>
      </c>
    </row>
    <row r="12" spans="1:7" ht="31.5" customHeight="1">
      <c r="A12" s="74"/>
      <c r="B12" s="74" t="s">
        <v>58</v>
      </c>
      <c r="C12" s="80" t="s">
        <v>59</v>
      </c>
      <c r="D12" s="74" t="s">
        <v>57</v>
      </c>
      <c r="E12" s="85">
        <v>97</v>
      </c>
      <c r="F12" s="65">
        <v>0</v>
      </c>
      <c r="G12" s="87">
        <f t="shared" si="0"/>
        <v>0</v>
      </c>
    </row>
    <row r="13" spans="1:7" ht="25.5">
      <c r="A13" s="74"/>
      <c r="B13" s="74" t="s">
        <v>227</v>
      </c>
      <c r="C13" s="80" t="s">
        <v>61</v>
      </c>
      <c r="D13" s="74" t="s">
        <v>45</v>
      </c>
      <c r="E13" s="85">
        <v>4</v>
      </c>
      <c r="F13" s="65">
        <v>0</v>
      </c>
      <c r="G13" s="87">
        <f t="shared" si="0"/>
        <v>0</v>
      </c>
    </row>
    <row r="14" spans="1:7" ht="66.75" customHeight="1">
      <c r="A14" s="74"/>
      <c r="B14" s="180" t="s">
        <v>62</v>
      </c>
      <c r="C14" s="183" t="s">
        <v>422</v>
      </c>
      <c r="D14" s="74" t="s">
        <v>45</v>
      </c>
      <c r="E14" s="184">
        <v>4</v>
      </c>
      <c r="F14" s="65">
        <v>0</v>
      </c>
      <c r="G14" s="87">
        <f t="shared" si="0"/>
        <v>0</v>
      </c>
    </row>
    <row r="15" spans="1:7" s="93" customFormat="1">
      <c r="A15" s="88" t="s">
        <v>63</v>
      </c>
      <c r="B15" s="88"/>
      <c r="C15" s="89"/>
      <c r="D15" s="88"/>
      <c r="E15" s="94"/>
      <c r="F15" s="91"/>
      <c r="G15" s="92">
        <f>SUM(G17:G29)</f>
        <v>0</v>
      </c>
    </row>
    <row r="16" spans="1:7">
      <c r="A16" s="74" t="s">
        <v>64</v>
      </c>
      <c r="B16" s="74"/>
      <c r="C16" s="80"/>
      <c r="D16" s="74"/>
      <c r="E16" s="86"/>
      <c r="F16" s="84"/>
      <c r="G16" s="87"/>
    </row>
    <row r="17" spans="1:7" ht="38.25">
      <c r="A17" s="74"/>
      <c r="B17" s="74" t="s">
        <v>65</v>
      </c>
      <c r="C17" s="80" t="s">
        <v>66</v>
      </c>
      <c r="D17" s="74" t="s">
        <v>67</v>
      </c>
      <c r="E17" s="86">
        <v>39</v>
      </c>
      <c r="F17" s="65">
        <v>0</v>
      </c>
      <c r="G17" s="87">
        <f t="shared" si="0"/>
        <v>0</v>
      </c>
    </row>
    <row r="18" spans="1:7" ht="38.25">
      <c r="A18" s="74"/>
      <c r="B18" s="74" t="s">
        <v>70</v>
      </c>
      <c r="C18" s="80" t="s">
        <v>71</v>
      </c>
      <c r="D18" s="74" t="s">
        <v>67</v>
      </c>
      <c r="E18" s="86">
        <v>266</v>
      </c>
      <c r="F18" s="65">
        <v>0</v>
      </c>
      <c r="G18" s="87">
        <f t="shared" si="0"/>
        <v>0</v>
      </c>
    </row>
    <row r="19" spans="1:7">
      <c r="A19" s="74" t="s">
        <v>76</v>
      </c>
      <c r="B19" s="74"/>
      <c r="C19" s="80"/>
      <c r="D19" s="74"/>
      <c r="E19" s="86"/>
      <c r="F19" s="84"/>
      <c r="G19" s="87"/>
    </row>
    <row r="20" spans="1:7" ht="31.5" customHeight="1">
      <c r="A20" s="74"/>
      <c r="B20" s="74" t="s">
        <v>77</v>
      </c>
      <c r="C20" s="80" t="s">
        <v>78</v>
      </c>
      <c r="D20" s="74" t="s">
        <v>53</v>
      </c>
      <c r="E20" s="86">
        <v>659</v>
      </c>
      <c r="F20" s="65">
        <v>0</v>
      </c>
      <c r="G20" s="87">
        <f t="shared" si="0"/>
        <v>0</v>
      </c>
    </row>
    <row r="21" spans="1:7">
      <c r="A21" s="74" t="s">
        <v>79</v>
      </c>
      <c r="B21" s="74"/>
      <c r="C21" s="80"/>
      <c r="D21" s="74"/>
      <c r="E21" s="86"/>
      <c r="F21" s="84"/>
      <c r="G21" s="87"/>
    </row>
    <row r="22" spans="1:7" ht="51">
      <c r="A22" s="74"/>
      <c r="B22" s="74" t="s">
        <v>80</v>
      </c>
      <c r="C22" s="80" t="s">
        <v>81</v>
      </c>
      <c r="D22" s="74" t="s">
        <v>53</v>
      </c>
      <c r="E22" s="86">
        <v>359</v>
      </c>
      <c r="F22" s="65">
        <v>0</v>
      </c>
      <c r="G22" s="87">
        <f t="shared" si="0"/>
        <v>0</v>
      </c>
    </row>
    <row r="23" spans="1:7">
      <c r="A23" s="72" t="s">
        <v>82</v>
      </c>
      <c r="G23" s="87"/>
    </row>
    <row r="24" spans="1:7" ht="63.75">
      <c r="A24" s="74"/>
      <c r="B24" s="74" t="s">
        <v>85</v>
      </c>
      <c r="C24" s="80" t="s">
        <v>86</v>
      </c>
      <c r="D24" s="74" t="s">
        <v>67</v>
      </c>
      <c r="E24" s="184">
        <f>149+50</f>
        <v>199</v>
      </c>
      <c r="F24" s="65">
        <v>0</v>
      </c>
      <c r="G24" s="87">
        <f t="shared" si="0"/>
        <v>0</v>
      </c>
    </row>
    <row r="25" spans="1:7" ht="38.25">
      <c r="B25" s="72" t="s">
        <v>91</v>
      </c>
      <c r="C25" s="79" t="s">
        <v>92</v>
      </c>
      <c r="D25" s="72" t="s">
        <v>67</v>
      </c>
      <c r="E25" s="85">
        <v>67</v>
      </c>
      <c r="F25" s="65">
        <v>0</v>
      </c>
      <c r="G25" s="87">
        <f t="shared" si="0"/>
        <v>0</v>
      </c>
    </row>
    <row r="26" spans="1:7">
      <c r="A26" s="72" t="s">
        <v>93</v>
      </c>
      <c r="G26" s="87"/>
    </row>
    <row r="27" spans="1:7" ht="38.25">
      <c r="B27" s="72" t="s">
        <v>94</v>
      </c>
      <c r="C27" s="79" t="s">
        <v>95</v>
      </c>
      <c r="D27" s="72" t="s">
        <v>53</v>
      </c>
      <c r="E27" s="85">
        <v>95</v>
      </c>
      <c r="F27" s="65">
        <v>0</v>
      </c>
      <c r="G27" s="87">
        <f t="shared" si="0"/>
        <v>0</v>
      </c>
    </row>
    <row r="28" spans="1:7">
      <c r="A28" s="72" t="s">
        <v>98</v>
      </c>
      <c r="G28" s="87"/>
    </row>
    <row r="29" spans="1:7" ht="30.75" customHeight="1">
      <c r="B29" s="72" t="s">
        <v>99</v>
      </c>
      <c r="C29" s="79" t="s">
        <v>100</v>
      </c>
      <c r="D29" s="72" t="s">
        <v>67</v>
      </c>
      <c r="E29" s="85">
        <v>266</v>
      </c>
      <c r="F29" s="65">
        <v>0</v>
      </c>
      <c r="G29" s="87">
        <f t="shared" si="0"/>
        <v>0</v>
      </c>
    </row>
    <row r="30" spans="1:7" s="93" customFormat="1">
      <c r="A30" s="81" t="s">
        <v>101</v>
      </c>
      <c r="B30" s="81"/>
      <c r="C30" s="95"/>
      <c r="D30" s="81"/>
      <c r="E30" s="90"/>
      <c r="F30" s="96"/>
      <c r="G30" s="92">
        <f>SUM(G31:G44)</f>
        <v>0</v>
      </c>
    </row>
    <row r="31" spans="1:7">
      <c r="A31" s="72" t="s">
        <v>102</v>
      </c>
      <c r="G31" s="87"/>
    </row>
    <row r="32" spans="1:7" ht="51">
      <c r="B32" s="72" t="s">
        <v>103</v>
      </c>
      <c r="C32" s="79" t="s">
        <v>104</v>
      </c>
      <c r="D32" s="72" t="s">
        <v>67</v>
      </c>
      <c r="E32" s="182">
        <f>79+50</f>
        <v>129</v>
      </c>
      <c r="F32" s="65">
        <v>0</v>
      </c>
      <c r="G32" s="87">
        <f t="shared" si="0"/>
        <v>0</v>
      </c>
    </row>
    <row r="33" spans="1:7" ht="51">
      <c r="B33" s="72" t="s">
        <v>107</v>
      </c>
      <c r="C33" s="79" t="s">
        <v>108</v>
      </c>
      <c r="D33" s="72" t="s">
        <v>53</v>
      </c>
      <c r="E33" s="85">
        <v>222</v>
      </c>
      <c r="F33" s="65">
        <v>0</v>
      </c>
      <c r="G33" s="87">
        <f t="shared" si="0"/>
        <v>0</v>
      </c>
    </row>
    <row r="34" spans="1:7">
      <c r="A34" s="72" t="s">
        <v>109</v>
      </c>
      <c r="G34" s="87"/>
    </row>
    <row r="35" spans="1:7" ht="51">
      <c r="B35" s="72" t="s">
        <v>110</v>
      </c>
      <c r="C35" s="79" t="s">
        <v>111</v>
      </c>
      <c r="D35" s="72" t="s">
        <v>53</v>
      </c>
      <c r="E35" s="85">
        <v>236</v>
      </c>
      <c r="F35" s="65">
        <v>0</v>
      </c>
      <c r="G35" s="87">
        <f t="shared" si="0"/>
        <v>0</v>
      </c>
    </row>
    <row r="36" spans="1:7" ht="51">
      <c r="B36" s="72" t="s">
        <v>228</v>
      </c>
      <c r="C36" s="79" t="s">
        <v>229</v>
      </c>
      <c r="D36" s="72" t="s">
        <v>53</v>
      </c>
      <c r="E36" s="85">
        <v>311</v>
      </c>
      <c r="F36" s="65">
        <v>0</v>
      </c>
      <c r="G36" s="87">
        <f t="shared" si="0"/>
        <v>0</v>
      </c>
    </row>
    <row r="37" spans="1:7" ht="38.25">
      <c r="B37" s="72" t="s">
        <v>112</v>
      </c>
      <c r="C37" s="79" t="s">
        <v>113</v>
      </c>
      <c r="D37" s="72" t="s">
        <v>53</v>
      </c>
      <c r="E37" s="85">
        <v>236</v>
      </c>
      <c r="F37" s="65">
        <v>0</v>
      </c>
      <c r="G37" s="87">
        <f t="shared" si="0"/>
        <v>0</v>
      </c>
    </row>
    <row r="38" spans="1:7">
      <c r="A38" s="72" t="s">
        <v>230</v>
      </c>
      <c r="G38" s="87"/>
    </row>
    <row r="39" spans="1:7" ht="63.75">
      <c r="B39" s="72" t="s">
        <v>231</v>
      </c>
      <c r="C39" s="79" t="s">
        <v>232</v>
      </c>
      <c r="D39" s="72" t="s">
        <v>45</v>
      </c>
      <c r="E39" s="85">
        <v>67</v>
      </c>
      <c r="F39" s="65">
        <v>0</v>
      </c>
      <c r="G39" s="87">
        <f t="shared" si="0"/>
        <v>0</v>
      </c>
    </row>
    <row r="40" spans="1:7" ht="63.75">
      <c r="B40" s="72" t="s">
        <v>233</v>
      </c>
      <c r="C40" s="79" t="s">
        <v>234</v>
      </c>
      <c r="D40" s="72" t="s">
        <v>45</v>
      </c>
      <c r="E40" s="85">
        <v>12</v>
      </c>
      <c r="F40" s="65">
        <v>0</v>
      </c>
      <c r="G40" s="87">
        <f t="shared" si="0"/>
        <v>0</v>
      </c>
    </row>
    <row r="41" spans="1:7">
      <c r="A41" s="72" t="s">
        <v>235</v>
      </c>
      <c r="G41" s="87"/>
    </row>
    <row r="42" spans="1:7" ht="51">
      <c r="B42" s="72" t="s">
        <v>120</v>
      </c>
      <c r="C42" s="79" t="s">
        <v>121</v>
      </c>
      <c r="D42" s="72" t="s">
        <v>57</v>
      </c>
      <c r="E42" s="85">
        <v>6</v>
      </c>
      <c r="F42" s="65">
        <v>0</v>
      </c>
      <c r="G42" s="87">
        <f t="shared" si="0"/>
        <v>0</v>
      </c>
    </row>
    <row r="43" spans="1:7" ht="63.75">
      <c r="B43" s="72" t="s">
        <v>122</v>
      </c>
      <c r="C43" s="79" t="s">
        <v>123</v>
      </c>
      <c r="D43" s="72" t="s">
        <v>57</v>
      </c>
      <c r="E43" s="85">
        <v>4</v>
      </c>
      <c r="F43" s="65">
        <v>0</v>
      </c>
      <c r="G43" s="87">
        <f t="shared" si="0"/>
        <v>0</v>
      </c>
    </row>
    <row r="44" spans="1:7" ht="51">
      <c r="B44" s="72" t="s">
        <v>236</v>
      </c>
      <c r="C44" s="79" t="s">
        <v>237</v>
      </c>
      <c r="D44" s="72" t="s">
        <v>57</v>
      </c>
      <c r="E44" s="85">
        <v>144</v>
      </c>
      <c r="F44" s="65">
        <v>0</v>
      </c>
      <c r="G44" s="87">
        <f t="shared" si="0"/>
        <v>0</v>
      </c>
    </row>
    <row r="45" spans="1:7" s="93" customFormat="1">
      <c r="A45" s="81" t="s">
        <v>238</v>
      </c>
      <c r="B45" s="81"/>
      <c r="C45" s="95"/>
      <c r="D45" s="81"/>
      <c r="E45" s="90"/>
      <c r="F45" s="96"/>
      <c r="G45" s="92">
        <f>SUM(G46:G54)</f>
        <v>0</v>
      </c>
    </row>
    <row r="46" spans="1:7">
      <c r="A46" s="72" t="s">
        <v>239</v>
      </c>
      <c r="G46" s="87"/>
    </row>
    <row r="47" spans="1:7" ht="51">
      <c r="B47" s="72" t="s">
        <v>240</v>
      </c>
      <c r="C47" s="79" t="s">
        <v>241</v>
      </c>
      <c r="D47" s="72" t="s">
        <v>143</v>
      </c>
      <c r="E47" s="85">
        <v>2</v>
      </c>
      <c r="F47" s="65">
        <v>0</v>
      </c>
      <c r="G47" s="87">
        <f t="shared" si="0"/>
        <v>0</v>
      </c>
    </row>
    <row r="48" spans="1:7" ht="89.25">
      <c r="B48" s="72" t="s">
        <v>242</v>
      </c>
      <c r="C48" s="79" t="s">
        <v>243</v>
      </c>
      <c r="D48" s="72" t="s">
        <v>45</v>
      </c>
      <c r="E48" s="85">
        <v>2</v>
      </c>
      <c r="F48" s="65">
        <v>0</v>
      </c>
      <c r="G48" s="87">
        <f t="shared" si="0"/>
        <v>0</v>
      </c>
    </row>
    <row r="49" spans="1:7">
      <c r="A49" s="72" t="s">
        <v>244</v>
      </c>
      <c r="G49" s="87"/>
    </row>
    <row r="50" spans="1:7" ht="102">
      <c r="B50" s="72" t="s">
        <v>245</v>
      </c>
      <c r="C50" s="79" t="s">
        <v>246</v>
      </c>
      <c r="D50" s="72" t="s">
        <v>57</v>
      </c>
      <c r="E50" s="85">
        <v>137</v>
      </c>
      <c r="F50" s="65">
        <v>0</v>
      </c>
      <c r="G50" s="87">
        <f t="shared" si="0"/>
        <v>0</v>
      </c>
    </row>
    <row r="51" spans="1:7" ht="114.75">
      <c r="B51" s="72" t="s">
        <v>247</v>
      </c>
      <c r="C51" s="79" t="s">
        <v>248</v>
      </c>
      <c r="D51" s="72" t="s">
        <v>57</v>
      </c>
      <c r="E51" s="85">
        <v>42</v>
      </c>
      <c r="F51" s="65">
        <v>0</v>
      </c>
      <c r="G51" s="87">
        <f t="shared" si="0"/>
        <v>0</v>
      </c>
    </row>
    <row r="52" spans="1:7" ht="127.5">
      <c r="B52" s="72" t="s">
        <v>249</v>
      </c>
      <c r="C52" s="79" t="s">
        <v>250</v>
      </c>
      <c r="D52" s="72" t="s">
        <v>53</v>
      </c>
      <c r="E52" s="85">
        <v>16</v>
      </c>
      <c r="F52" s="65">
        <v>0</v>
      </c>
      <c r="G52" s="87">
        <f t="shared" si="0"/>
        <v>0</v>
      </c>
    </row>
    <row r="53" spans="1:7" ht="63.75">
      <c r="B53" s="72" t="s">
        <v>203</v>
      </c>
      <c r="C53" s="79" t="s">
        <v>204</v>
      </c>
      <c r="D53" s="72" t="s">
        <v>45</v>
      </c>
      <c r="E53" s="85">
        <v>9</v>
      </c>
      <c r="F53" s="65">
        <v>0</v>
      </c>
      <c r="G53" s="87">
        <f t="shared" si="0"/>
        <v>0</v>
      </c>
    </row>
    <row r="54" spans="1:7" ht="51">
      <c r="B54" s="72" t="s">
        <v>205</v>
      </c>
      <c r="C54" s="79" t="s">
        <v>206</v>
      </c>
      <c r="D54" s="72" t="s">
        <v>45</v>
      </c>
      <c r="E54" s="85">
        <v>1</v>
      </c>
      <c r="F54" s="65">
        <v>0</v>
      </c>
      <c r="G54" s="87">
        <f t="shared" si="0"/>
        <v>0</v>
      </c>
    </row>
    <row r="55" spans="1:7" s="93" customFormat="1">
      <c r="A55" s="81" t="s">
        <v>251</v>
      </c>
      <c r="B55" s="81"/>
      <c r="C55" s="95"/>
      <c r="D55" s="81"/>
      <c r="E55" s="90"/>
      <c r="F55" s="96"/>
      <c r="G55" s="92">
        <f>SUM(G56:G58)</f>
        <v>0</v>
      </c>
    </row>
    <row r="56" spans="1:7" ht="102">
      <c r="B56" s="72" t="s">
        <v>252</v>
      </c>
      <c r="C56" s="177" t="s">
        <v>442</v>
      </c>
      <c r="D56" s="72" t="s">
        <v>143</v>
      </c>
      <c r="E56" s="85">
        <v>1</v>
      </c>
      <c r="F56" s="65">
        <v>0</v>
      </c>
      <c r="G56" s="87">
        <f t="shared" si="0"/>
        <v>0</v>
      </c>
    </row>
    <row r="57" spans="1:7" ht="51">
      <c r="B57" s="72" t="s">
        <v>253</v>
      </c>
      <c r="C57" s="177" t="s">
        <v>438</v>
      </c>
      <c r="D57" s="72" t="s">
        <v>45</v>
      </c>
      <c r="E57" s="85">
        <v>5</v>
      </c>
      <c r="F57" s="65">
        <v>0</v>
      </c>
      <c r="G57" s="87">
        <f t="shared" si="0"/>
        <v>0</v>
      </c>
    </row>
    <row r="60" spans="1:7">
      <c r="F60" s="96" t="s">
        <v>14</v>
      </c>
      <c r="G60" s="98">
        <f>G6+G15+G30+G45+G55</f>
        <v>0</v>
      </c>
    </row>
  </sheetData>
  <sheetProtection password="F0CA" sheet="1" objects="1" scenarios="1"/>
  <mergeCells count="1">
    <mergeCell ref="A1:G1"/>
  </mergeCells>
  <conditionalFormatting sqref="F8">
    <cfRule type="expression" dxfId="61" priority="20">
      <formula>CELL("protect",F8)=0</formula>
    </cfRule>
  </conditionalFormatting>
  <conditionalFormatting sqref="F9:F14">
    <cfRule type="expression" dxfId="60" priority="19">
      <formula>CELL("protect",F9)=0</formula>
    </cfRule>
  </conditionalFormatting>
  <conditionalFormatting sqref="F17:F18">
    <cfRule type="expression" dxfId="59" priority="18">
      <formula>CELL("protect",F17)=0</formula>
    </cfRule>
  </conditionalFormatting>
  <conditionalFormatting sqref="F20">
    <cfRule type="expression" dxfId="58" priority="17">
      <formula>CELL("protect",F20)=0</formula>
    </cfRule>
  </conditionalFormatting>
  <conditionalFormatting sqref="F22">
    <cfRule type="expression" dxfId="57" priority="16">
      <formula>CELL("protect",F22)=0</formula>
    </cfRule>
  </conditionalFormatting>
  <conditionalFormatting sqref="F24:F25">
    <cfRule type="expression" dxfId="56" priority="15">
      <formula>CELL("protect",F24)=0</formula>
    </cfRule>
  </conditionalFormatting>
  <conditionalFormatting sqref="F27">
    <cfRule type="expression" dxfId="55" priority="14">
      <formula>CELL("protect",F27)=0</formula>
    </cfRule>
  </conditionalFormatting>
  <conditionalFormatting sqref="F29">
    <cfRule type="expression" dxfId="54" priority="13">
      <formula>CELL("protect",F29)=0</formula>
    </cfRule>
  </conditionalFormatting>
  <conditionalFormatting sqref="F32:F33">
    <cfRule type="expression" dxfId="53" priority="12">
      <formula>CELL("protect",F32)=0</formula>
    </cfRule>
  </conditionalFormatting>
  <conditionalFormatting sqref="F35:F37">
    <cfRule type="expression" dxfId="52" priority="11">
      <formula>CELL("protect",F35)=0</formula>
    </cfRule>
  </conditionalFormatting>
  <conditionalFormatting sqref="F39:F40">
    <cfRule type="expression" dxfId="51" priority="10">
      <formula>CELL("protect",F39)=0</formula>
    </cfRule>
  </conditionalFormatting>
  <conditionalFormatting sqref="F42">
    <cfRule type="expression" dxfId="50" priority="9">
      <formula>CELL("protect",F42)=0</formula>
    </cfRule>
  </conditionalFormatting>
  <conditionalFormatting sqref="F43:F44">
    <cfRule type="expression" dxfId="49" priority="8">
      <formula>CELL("protect",F43)=0</formula>
    </cfRule>
  </conditionalFormatting>
  <conditionalFormatting sqref="F47">
    <cfRule type="expression" dxfId="48" priority="7">
      <formula>CELL("protect",F47)=0</formula>
    </cfRule>
  </conditionalFormatting>
  <conditionalFormatting sqref="F48">
    <cfRule type="expression" dxfId="47" priority="6">
      <formula>CELL("protect",F48)=0</formula>
    </cfRule>
  </conditionalFormatting>
  <conditionalFormatting sqref="F50:F51">
    <cfRule type="expression" dxfId="46" priority="5">
      <formula>CELL("protect",F50)=0</formula>
    </cfRule>
  </conditionalFormatting>
  <conditionalFormatting sqref="F52:F53">
    <cfRule type="expression" dxfId="45" priority="4">
      <formula>CELL("protect",F52)=0</formula>
    </cfRule>
  </conditionalFormatting>
  <conditionalFormatting sqref="F54">
    <cfRule type="expression" dxfId="44" priority="3">
      <formula>CELL("protect",F54)=0</formula>
    </cfRule>
  </conditionalFormatting>
  <conditionalFormatting sqref="F56">
    <cfRule type="expression" dxfId="43" priority="2">
      <formula>CELL("protect",F56)=0</formula>
    </cfRule>
  </conditionalFormatting>
  <conditionalFormatting sqref="F57">
    <cfRule type="expression" dxfId="42" priority="1">
      <formula>CELL("protect",F57)=0</formula>
    </cfRule>
  </conditionalFormatting>
  <dataValidations count="1">
    <dataValidation type="custom" allowBlank="1" showInputMessage="1" showErrorMessage="1" errorTitle="Preveri vnos" error="Ceno/e.m. je potrebno vnesti na dve decimalki natančno" sqref="F8:F14 F17:F18 F20 F22 F24:F25 F27 F29 F32:F33 F35:F37 F39:F40 F42:F44 F47:F48 F50:F54 F56:F57">
      <formula1>F8=ROUND(F8,2)</formula1>
    </dataValidation>
  </dataValidations>
  <pageMargins left="0.75" right="0.75" top="1" bottom="1" header="0.5" footer="0.5"/>
  <pageSetup paperSize="9" orientation="portrait" horizont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
  <sheetViews>
    <sheetView view="pageBreakPreview" zoomScaleNormal="100" zoomScaleSheetLayoutView="100" workbookViewId="0">
      <selection activeCell="D6" sqref="D6"/>
    </sheetView>
  </sheetViews>
  <sheetFormatPr defaultColWidth="9.140625" defaultRowHeight="13.5"/>
  <cols>
    <col min="1" max="1" width="4" style="78" customWidth="1"/>
    <col min="2" max="2" width="37.5703125" style="75" customWidth="1"/>
    <col min="3" max="3" width="5.140625" style="77" bestFit="1" customWidth="1"/>
    <col min="4" max="4" width="10.85546875" style="99" customWidth="1"/>
    <col min="5" max="5" width="11.140625" style="100" customWidth="1"/>
    <col min="6" max="6" width="13.85546875" style="76" customWidth="1"/>
    <col min="7" max="8" width="8.85546875" style="67" customWidth="1"/>
    <col min="9" max="16384" width="9.140625" style="75"/>
  </cols>
  <sheetData>
    <row r="1" spans="1:8" ht="93.75" customHeight="1">
      <c r="A1" s="193" t="s">
        <v>4</v>
      </c>
      <c r="B1" s="193"/>
      <c r="C1" s="193"/>
      <c r="D1" s="193"/>
      <c r="E1" s="193"/>
      <c r="F1" s="193"/>
    </row>
    <row r="2" spans="1:8" ht="16.5">
      <c r="A2" s="194" t="s">
        <v>395</v>
      </c>
      <c r="B2" s="195"/>
      <c r="C2" s="195"/>
      <c r="D2" s="195"/>
      <c r="E2" s="195"/>
      <c r="F2" s="195"/>
    </row>
    <row r="3" spans="1:8" s="107" customFormat="1" ht="12.75">
      <c r="A3" s="101"/>
      <c r="B3" s="102"/>
      <c r="C3" s="103"/>
      <c r="D3" s="104"/>
      <c r="E3" s="141"/>
      <c r="F3" s="105"/>
      <c r="G3" s="106"/>
      <c r="H3" s="106"/>
    </row>
    <row r="4" spans="1:8" s="107" customFormat="1" ht="12.75">
      <c r="A4" s="108" t="s">
        <v>254</v>
      </c>
      <c r="B4" s="109" t="s">
        <v>255</v>
      </c>
      <c r="C4" s="110"/>
      <c r="D4" s="111"/>
      <c r="E4" s="162"/>
      <c r="F4" s="112"/>
      <c r="G4" s="106"/>
      <c r="H4" s="106"/>
    </row>
    <row r="5" spans="1:8" s="107" customFormat="1" ht="12.75">
      <c r="A5" s="101"/>
      <c r="B5" s="102" t="s">
        <v>6</v>
      </c>
      <c r="C5" s="103"/>
      <c r="D5" s="104"/>
      <c r="E5" s="141"/>
      <c r="F5" s="105"/>
      <c r="G5" s="106"/>
      <c r="H5" s="106"/>
    </row>
    <row r="6" spans="1:8" s="107" customFormat="1" ht="12.75">
      <c r="A6" s="101" t="s">
        <v>256</v>
      </c>
      <c r="B6" s="102" t="s">
        <v>257</v>
      </c>
      <c r="C6" s="103" t="s">
        <v>12</v>
      </c>
      <c r="D6" s="104">
        <v>525</v>
      </c>
      <c r="E6" s="113">
        <v>0</v>
      </c>
      <c r="F6" s="114">
        <f t="shared" ref="F6:F12" si="0">ROUND(D6*E6,2)</f>
        <v>0</v>
      </c>
      <c r="G6" s="106"/>
      <c r="H6" s="106"/>
    </row>
    <row r="7" spans="1:8" s="107" customFormat="1" ht="12.75">
      <c r="A7" s="101"/>
      <c r="B7" s="102"/>
      <c r="C7" s="103"/>
      <c r="D7" s="104"/>
      <c r="E7" s="141"/>
      <c r="F7" s="105"/>
      <c r="G7" s="106"/>
      <c r="H7" s="106"/>
    </row>
    <row r="8" spans="1:8" s="107" customFormat="1" ht="12.75">
      <c r="A8" s="101" t="s">
        <v>258</v>
      </c>
      <c r="B8" s="102" t="s">
        <v>259</v>
      </c>
      <c r="C8" s="103" t="s">
        <v>12</v>
      </c>
      <c r="D8" s="104">
        <f>D6</f>
        <v>525</v>
      </c>
      <c r="E8" s="113">
        <v>0</v>
      </c>
      <c r="F8" s="114">
        <f t="shared" si="0"/>
        <v>0</v>
      </c>
      <c r="G8" s="106"/>
      <c r="H8" s="106"/>
    </row>
    <row r="9" spans="1:8" s="107" customFormat="1" ht="12.75">
      <c r="A9" s="101"/>
      <c r="B9" s="102"/>
      <c r="C9" s="103"/>
      <c r="D9" s="104"/>
      <c r="E9" s="141"/>
      <c r="F9" s="105"/>
      <c r="G9" s="106"/>
      <c r="H9" s="106"/>
    </row>
    <row r="10" spans="1:8" s="107" customFormat="1" ht="12.75">
      <c r="A10" s="101" t="s">
        <v>260</v>
      </c>
      <c r="B10" s="102" t="s">
        <v>261</v>
      </c>
      <c r="C10" s="103" t="s">
        <v>12</v>
      </c>
      <c r="D10" s="104">
        <f>D6</f>
        <v>525</v>
      </c>
      <c r="E10" s="113">
        <v>0</v>
      </c>
      <c r="F10" s="114">
        <f t="shared" si="0"/>
        <v>0</v>
      </c>
      <c r="G10" s="106"/>
      <c r="H10" s="106"/>
    </row>
    <row r="11" spans="1:8" s="107" customFormat="1" ht="12.75">
      <c r="A11" s="101"/>
      <c r="B11" s="102"/>
      <c r="C11" s="103"/>
      <c r="D11" s="104"/>
      <c r="E11" s="141"/>
      <c r="F11" s="105"/>
      <c r="G11" s="106"/>
      <c r="H11" s="106"/>
    </row>
    <row r="12" spans="1:8" s="102" customFormat="1" ht="12.75">
      <c r="A12" s="101" t="s">
        <v>262</v>
      </c>
      <c r="B12" s="102" t="s">
        <v>263</v>
      </c>
      <c r="C12" s="103" t="s">
        <v>12</v>
      </c>
      <c r="D12" s="104">
        <v>616</v>
      </c>
      <c r="E12" s="113">
        <v>0</v>
      </c>
      <c r="F12" s="114">
        <f t="shared" si="0"/>
        <v>0</v>
      </c>
    </row>
    <row r="13" spans="1:8" s="102" customFormat="1" ht="12.75">
      <c r="A13" s="101"/>
      <c r="C13" s="103"/>
      <c r="D13" s="104"/>
      <c r="E13" s="141"/>
      <c r="F13" s="105"/>
    </row>
    <row r="14" spans="1:8" s="107" customFormat="1" ht="12.75">
      <c r="A14" s="108" t="s">
        <v>266</v>
      </c>
      <c r="B14" s="109" t="s">
        <v>267</v>
      </c>
      <c r="C14" s="110"/>
      <c r="D14" s="111"/>
      <c r="E14" s="162"/>
      <c r="F14" s="112"/>
      <c r="G14" s="106"/>
      <c r="H14" s="106"/>
    </row>
    <row r="15" spans="1:8" s="102" customFormat="1" ht="12.75">
      <c r="A15" s="115"/>
      <c r="B15" s="116"/>
      <c r="C15" s="103"/>
      <c r="D15" s="104"/>
      <c r="E15" s="141"/>
      <c r="F15" s="105"/>
      <c r="G15" s="117"/>
      <c r="H15" s="117"/>
    </row>
    <row r="16" spans="1:8" s="107" customFormat="1" ht="13.5" customHeight="1">
      <c r="A16" s="101" t="s">
        <v>256</v>
      </c>
      <c r="B16" s="102" t="s">
        <v>268</v>
      </c>
      <c r="C16" s="103"/>
      <c r="D16" s="104"/>
      <c r="E16" s="141"/>
      <c r="F16" s="105"/>
      <c r="G16" s="106"/>
      <c r="H16" s="106"/>
    </row>
    <row r="17" spans="1:8" s="107" customFormat="1" ht="13.5" customHeight="1">
      <c r="A17" s="101"/>
      <c r="B17" s="102" t="s">
        <v>269</v>
      </c>
      <c r="C17" s="103"/>
      <c r="D17" s="104"/>
      <c r="E17" s="141"/>
      <c r="F17" s="105"/>
      <c r="G17" s="106"/>
      <c r="H17" s="106"/>
    </row>
    <row r="18" spans="1:8" s="107" customFormat="1" ht="12.75">
      <c r="A18" s="101"/>
      <c r="B18" s="118" t="s">
        <v>398</v>
      </c>
      <c r="C18" s="103" t="s">
        <v>25</v>
      </c>
      <c r="D18" s="104">
        <v>8</v>
      </c>
      <c r="E18" s="113">
        <v>0</v>
      </c>
      <c r="F18" s="114">
        <f t="shared" ref="F18" si="1">ROUND(D18*E18,2)</f>
        <v>0</v>
      </c>
      <c r="G18" s="106"/>
      <c r="H18" s="106"/>
    </row>
    <row r="19" spans="1:8" s="107" customFormat="1" ht="12.75">
      <c r="A19" s="103"/>
      <c r="C19" s="119"/>
      <c r="D19" s="104"/>
      <c r="E19" s="157"/>
      <c r="F19" s="120"/>
    </row>
    <row r="20" spans="1:8" s="102" customFormat="1" ht="13.5" customHeight="1">
      <c r="A20" s="101" t="s">
        <v>258</v>
      </c>
      <c r="B20" s="102" t="s">
        <v>270</v>
      </c>
      <c r="C20" s="103"/>
      <c r="D20" s="104"/>
      <c r="E20" s="141"/>
      <c r="F20" s="105"/>
      <c r="G20" s="117"/>
      <c r="H20" s="117"/>
    </row>
    <row r="21" spans="1:8" s="102" customFormat="1" ht="13.5" customHeight="1">
      <c r="A21" s="101"/>
      <c r="B21" s="102" t="s">
        <v>271</v>
      </c>
      <c r="C21" s="103"/>
      <c r="D21" s="104"/>
      <c r="E21" s="141"/>
      <c r="F21" s="105"/>
      <c r="G21" s="117"/>
      <c r="H21" s="117"/>
    </row>
    <row r="22" spans="1:8" s="102" customFormat="1" ht="13.5" customHeight="1">
      <c r="A22" s="101"/>
      <c r="B22" s="118" t="s">
        <v>399</v>
      </c>
      <c r="C22" s="103" t="s">
        <v>25</v>
      </c>
      <c r="D22" s="104">
        <v>12</v>
      </c>
      <c r="E22" s="141"/>
      <c r="F22" s="105"/>
      <c r="G22" s="117"/>
      <c r="H22" s="117"/>
    </row>
    <row r="23" spans="1:8" s="102" customFormat="1" ht="13.5" customHeight="1">
      <c r="A23" s="101"/>
      <c r="B23" s="102" t="s">
        <v>272</v>
      </c>
      <c r="C23" s="103" t="s">
        <v>25</v>
      </c>
      <c r="D23" s="104">
        <v>12</v>
      </c>
      <c r="E23" s="113">
        <v>0</v>
      </c>
      <c r="F23" s="114">
        <f t="shared" ref="F23" si="2">ROUND(D23*E23,2)</f>
        <v>0</v>
      </c>
      <c r="G23" s="117"/>
      <c r="H23" s="117"/>
    </row>
    <row r="24" spans="1:8" s="107" customFormat="1" ht="12.75">
      <c r="A24" s="101"/>
      <c r="B24" s="102"/>
      <c r="C24" s="103"/>
      <c r="D24" s="104"/>
      <c r="E24" s="141"/>
      <c r="F24" s="105"/>
      <c r="G24" s="106"/>
      <c r="H24" s="106"/>
    </row>
    <row r="25" spans="1:8" s="107" customFormat="1" ht="12.75">
      <c r="A25" s="101" t="s">
        <v>260</v>
      </c>
      <c r="B25" s="102" t="s">
        <v>273</v>
      </c>
      <c r="C25" s="103"/>
      <c r="D25" s="104"/>
      <c r="E25" s="163"/>
      <c r="F25" s="105"/>
      <c r="G25" s="106"/>
      <c r="H25" s="106"/>
    </row>
    <row r="26" spans="1:8" s="107" customFormat="1" ht="12.75">
      <c r="A26" s="101"/>
      <c r="B26" s="102" t="s">
        <v>274</v>
      </c>
      <c r="C26" s="103"/>
      <c r="D26" s="104"/>
      <c r="E26" s="141"/>
      <c r="F26" s="105"/>
      <c r="G26" s="106"/>
      <c r="H26" s="106"/>
    </row>
    <row r="27" spans="1:8" s="107" customFormat="1" ht="12.75">
      <c r="A27" s="101"/>
      <c r="B27" s="102" t="s">
        <v>275</v>
      </c>
      <c r="C27" s="103"/>
      <c r="D27" s="104"/>
      <c r="E27" s="141"/>
      <c r="F27" s="105"/>
      <c r="G27" s="106"/>
      <c r="H27" s="106"/>
    </row>
    <row r="28" spans="1:8" s="107" customFormat="1" ht="12.75">
      <c r="A28" s="101"/>
      <c r="B28" s="102" t="s">
        <v>276</v>
      </c>
      <c r="C28" s="103" t="s">
        <v>12</v>
      </c>
      <c r="D28" s="104">
        <f>+D6-34</f>
        <v>491</v>
      </c>
      <c r="E28" s="113">
        <v>0</v>
      </c>
      <c r="F28" s="114">
        <f t="shared" ref="F28" si="3">ROUND(D28*E28,2)</f>
        <v>0</v>
      </c>
      <c r="G28" s="106"/>
      <c r="H28" s="106"/>
    </row>
    <row r="29" spans="1:8" s="107" customFormat="1" ht="12.75">
      <c r="A29" s="101"/>
      <c r="B29" s="102"/>
      <c r="C29" s="103"/>
      <c r="D29" s="104"/>
      <c r="E29" s="141"/>
      <c r="F29" s="105"/>
      <c r="G29" s="106"/>
      <c r="H29" s="106"/>
    </row>
    <row r="30" spans="1:8" s="127" customFormat="1" ht="12.75">
      <c r="A30" s="122" t="s">
        <v>262</v>
      </c>
      <c r="B30" s="123" t="s">
        <v>277</v>
      </c>
      <c r="C30" s="124"/>
      <c r="D30" s="125"/>
      <c r="E30" s="164"/>
      <c r="F30" s="126"/>
    </row>
    <row r="31" spans="1:8" s="127" customFormat="1" ht="12.75">
      <c r="A31" s="122"/>
      <c r="B31" s="123" t="s">
        <v>278</v>
      </c>
      <c r="C31" s="124"/>
      <c r="D31" s="125"/>
      <c r="E31" s="164"/>
      <c r="F31" s="126"/>
    </row>
    <row r="32" spans="1:8" s="127" customFormat="1" ht="12.75">
      <c r="A32" s="122"/>
      <c r="B32" s="123" t="s">
        <v>400</v>
      </c>
      <c r="C32" s="124" t="s">
        <v>12</v>
      </c>
      <c r="D32" s="125">
        <v>550</v>
      </c>
      <c r="E32" s="113">
        <v>0</v>
      </c>
      <c r="F32" s="114">
        <f t="shared" ref="F32" si="4">ROUND(D32*E32,2)</f>
        <v>0</v>
      </c>
    </row>
    <row r="33" spans="1:6" s="106" customFormat="1" ht="12.75">
      <c r="A33" s="101" t="s">
        <v>264</v>
      </c>
      <c r="B33" s="102" t="s">
        <v>273</v>
      </c>
      <c r="C33" s="103"/>
      <c r="D33" s="104"/>
      <c r="E33" s="163"/>
      <c r="F33" s="121"/>
    </row>
    <row r="34" spans="1:6" s="106" customFormat="1" ht="12.75">
      <c r="A34" s="101"/>
      <c r="B34" s="102" t="s">
        <v>279</v>
      </c>
      <c r="C34" s="103"/>
      <c r="D34" s="104"/>
      <c r="E34" s="163"/>
      <c r="F34" s="121"/>
    </row>
    <row r="35" spans="1:6" s="106" customFormat="1" ht="13.5" customHeight="1">
      <c r="A35" s="101"/>
      <c r="B35" s="102" t="s">
        <v>280</v>
      </c>
      <c r="C35" s="103"/>
      <c r="D35" s="104"/>
      <c r="E35" s="163"/>
      <c r="F35" s="121"/>
    </row>
    <row r="36" spans="1:6" s="106" customFormat="1" ht="13.5" customHeight="1">
      <c r="A36" s="101"/>
      <c r="B36" s="102" t="s">
        <v>281</v>
      </c>
      <c r="C36" s="103"/>
      <c r="D36" s="104"/>
      <c r="E36" s="163"/>
      <c r="F36" s="121"/>
    </row>
    <row r="37" spans="1:6" s="106" customFormat="1" ht="12.75">
      <c r="A37" s="101"/>
      <c r="B37" s="128" t="s">
        <v>282</v>
      </c>
      <c r="C37" s="103"/>
      <c r="D37" s="104"/>
      <c r="E37" s="165"/>
      <c r="F37" s="102"/>
    </row>
    <row r="38" spans="1:6" s="106" customFormat="1" ht="12.75">
      <c r="A38" s="101"/>
      <c r="B38" s="102" t="s">
        <v>283</v>
      </c>
      <c r="C38" s="103"/>
      <c r="D38" s="104"/>
      <c r="E38" s="165"/>
      <c r="F38" s="102"/>
    </row>
    <row r="39" spans="1:6" s="106" customFormat="1" ht="12.75">
      <c r="A39" s="101"/>
      <c r="B39" s="102" t="s">
        <v>284</v>
      </c>
      <c r="C39" s="103" t="s">
        <v>12</v>
      </c>
      <c r="D39" s="104">
        <v>24</v>
      </c>
      <c r="E39" s="113">
        <v>0</v>
      </c>
      <c r="F39" s="114">
        <f t="shared" ref="F39" si="5">ROUND(D39*E39,2)</f>
        <v>0</v>
      </c>
    </row>
    <row r="40" spans="1:6" s="106" customFormat="1" ht="12.75">
      <c r="A40" s="101"/>
      <c r="B40" s="102"/>
      <c r="C40" s="103"/>
      <c r="D40" s="104"/>
      <c r="E40" s="141"/>
      <c r="F40" s="105"/>
    </row>
    <row r="41" spans="1:6" s="129" customFormat="1" ht="12.75">
      <c r="A41" s="101" t="s">
        <v>285</v>
      </c>
      <c r="B41" s="102" t="s">
        <v>286</v>
      </c>
      <c r="C41" s="103"/>
      <c r="D41" s="104"/>
      <c r="E41" s="141"/>
      <c r="F41" s="105"/>
    </row>
    <row r="42" spans="1:6" s="129" customFormat="1" ht="12.75">
      <c r="A42" s="101"/>
      <c r="B42" s="102" t="s">
        <v>287</v>
      </c>
      <c r="C42" s="103"/>
      <c r="D42" s="104"/>
      <c r="E42" s="141"/>
      <c r="F42" s="105"/>
    </row>
    <row r="43" spans="1:6" s="129" customFormat="1" ht="12.75">
      <c r="A43" s="101"/>
      <c r="B43" s="102" t="s">
        <v>288</v>
      </c>
      <c r="C43" s="103"/>
      <c r="D43" s="104"/>
      <c r="E43" s="141"/>
      <c r="F43" s="105"/>
    </row>
    <row r="44" spans="1:6" s="129" customFormat="1" ht="12.75">
      <c r="A44" s="101"/>
      <c r="B44" s="102" t="s">
        <v>289</v>
      </c>
      <c r="C44" s="103"/>
      <c r="D44" s="104"/>
      <c r="E44" s="165"/>
      <c r="F44" s="102"/>
    </row>
    <row r="45" spans="1:6" s="129" customFormat="1" ht="12.75">
      <c r="A45" s="101"/>
      <c r="B45" s="102" t="s">
        <v>290</v>
      </c>
      <c r="C45" s="103"/>
      <c r="D45" s="104"/>
      <c r="E45" s="165"/>
      <c r="F45" s="102"/>
    </row>
    <row r="46" spans="1:6" s="129" customFormat="1" ht="12.75">
      <c r="A46" s="101"/>
      <c r="B46" s="102" t="s">
        <v>291</v>
      </c>
      <c r="C46" s="103"/>
      <c r="D46" s="104"/>
      <c r="E46" s="165"/>
      <c r="F46" s="102"/>
    </row>
    <row r="47" spans="1:6" s="102" customFormat="1" ht="12.75">
      <c r="A47" s="101"/>
      <c r="B47" s="102" t="s">
        <v>292</v>
      </c>
      <c r="C47" s="103" t="s">
        <v>25</v>
      </c>
      <c r="D47" s="104">
        <v>22</v>
      </c>
      <c r="E47" s="113">
        <v>0</v>
      </c>
      <c r="F47" s="114">
        <f t="shared" ref="F47" si="6">ROUND(D47*E47,2)</f>
        <v>0</v>
      </c>
    </row>
    <row r="48" spans="1:6" s="102" customFormat="1" ht="12.75">
      <c r="A48" s="101"/>
      <c r="C48" s="103"/>
      <c r="D48" s="104"/>
      <c r="E48" s="163"/>
      <c r="F48" s="105"/>
    </row>
    <row r="49" spans="1:6" s="102" customFormat="1" ht="12.75">
      <c r="A49" s="130" t="s">
        <v>293</v>
      </c>
      <c r="B49" s="131" t="s">
        <v>294</v>
      </c>
      <c r="C49" s="103"/>
      <c r="D49" s="104"/>
      <c r="E49" s="163"/>
      <c r="F49" s="121"/>
    </row>
    <row r="50" spans="1:6" s="102" customFormat="1" ht="12.75">
      <c r="A50" s="130"/>
      <c r="B50" s="131" t="s">
        <v>295</v>
      </c>
      <c r="C50" s="103"/>
      <c r="D50" s="104"/>
      <c r="E50" s="163"/>
      <c r="F50" s="121"/>
    </row>
    <row r="51" spans="1:6" s="102" customFormat="1" ht="12.75">
      <c r="A51" s="130"/>
      <c r="B51" s="131" t="s">
        <v>296</v>
      </c>
      <c r="C51" s="103" t="s">
        <v>12</v>
      </c>
      <c r="D51" s="185">
        <v>28</v>
      </c>
      <c r="E51" s="113">
        <v>0</v>
      </c>
      <c r="F51" s="114">
        <f t="shared" ref="F51" si="7">ROUND(D51*E51,2)</f>
        <v>0</v>
      </c>
    </row>
    <row r="52" spans="1:6" s="102" customFormat="1" ht="12.75">
      <c r="A52" s="130"/>
      <c r="B52" s="131"/>
      <c r="C52" s="103"/>
      <c r="D52" s="104"/>
      <c r="E52" s="163"/>
      <c r="F52" s="121"/>
    </row>
    <row r="53" spans="1:6" s="106" customFormat="1" ht="12.75">
      <c r="A53" s="101" t="s">
        <v>293</v>
      </c>
      <c r="B53" s="102" t="s">
        <v>297</v>
      </c>
      <c r="C53" s="103"/>
      <c r="D53" s="104"/>
      <c r="E53" s="163"/>
      <c r="F53" s="121"/>
    </row>
    <row r="54" spans="1:6" s="106" customFormat="1" ht="12.75">
      <c r="A54" s="101"/>
      <c r="B54" s="102" t="s">
        <v>298</v>
      </c>
      <c r="C54" s="103" t="s">
        <v>299</v>
      </c>
      <c r="D54" s="104">
        <f>2*D6</f>
        <v>1050</v>
      </c>
      <c r="E54" s="113">
        <v>0</v>
      </c>
      <c r="F54" s="114">
        <f t="shared" ref="F54" si="8">ROUND(D54*E54,2)</f>
        <v>0</v>
      </c>
    </row>
    <row r="55" spans="1:6" s="106" customFormat="1" ht="12.75">
      <c r="A55" s="101"/>
      <c r="B55" s="102"/>
      <c r="C55" s="103"/>
      <c r="D55" s="104"/>
      <c r="E55" s="163"/>
      <c r="F55" s="121"/>
    </row>
    <row r="56" spans="1:6" s="106" customFormat="1" ht="12.75">
      <c r="A56" s="130" t="s">
        <v>300</v>
      </c>
      <c r="B56" s="131" t="s">
        <v>301</v>
      </c>
      <c r="C56" s="103"/>
      <c r="D56" s="104"/>
      <c r="E56" s="163"/>
      <c r="F56" s="121"/>
    </row>
    <row r="57" spans="1:6" s="106" customFormat="1" ht="12.75">
      <c r="A57" s="130"/>
      <c r="B57" s="131" t="s">
        <v>302</v>
      </c>
      <c r="C57" s="103"/>
      <c r="D57" s="104"/>
      <c r="E57" s="141"/>
      <c r="F57" s="105"/>
    </row>
    <row r="58" spans="1:6" s="106" customFormat="1" ht="12.75">
      <c r="A58" s="130"/>
      <c r="B58" s="131" t="s">
        <v>303</v>
      </c>
      <c r="C58" s="103" t="s">
        <v>24</v>
      </c>
      <c r="D58" s="104">
        <v>12</v>
      </c>
      <c r="E58" s="113">
        <v>0</v>
      </c>
      <c r="F58" s="114">
        <f t="shared" ref="F58" si="9">ROUND(D58*E58,2)</f>
        <v>0</v>
      </c>
    </row>
    <row r="59" spans="1:6" s="106" customFormat="1" ht="12.75">
      <c r="A59" s="101"/>
      <c r="B59" s="102"/>
      <c r="C59" s="103"/>
      <c r="D59" s="104"/>
      <c r="E59" s="141"/>
      <c r="F59" s="105"/>
    </row>
    <row r="60" spans="1:6" s="106" customFormat="1" ht="12.75">
      <c r="A60" s="130" t="s">
        <v>304</v>
      </c>
      <c r="B60" s="102" t="s">
        <v>305</v>
      </c>
      <c r="C60" s="103" t="s">
        <v>24</v>
      </c>
      <c r="D60" s="104">
        <v>25</v>
      </c>
      <c r="E60" s="113">
        <v>0</v>
      </c>
      <c r="F60" s="114">
        <f t="shared" ref="F60" si="10">ROUND(D60*E60,2)</f>
        <v>0</v>
      </c>
    </row>
    <row r="61" spans="1:6" s="106" customFormat="1" ht="12.75">
      <c r="A61" s="101"/>
      <c r="B61" s="102"/>
      <c r="C61" s="103"/>
      <c r="D61" s="104"/>
      <c r="E61" s="141"/>
      <c r="F61" s="105"/>
    </row>
    <row r="62" spans="1:6" s="117" customFormat="1" ht="12.75">
      <c r="A62" s="102" t="s">
        <v>15</v>
      </c>
      <c r="B62" s="102" t="s">
        <v>306</v>
      </c>
      <c r="C62" s="103"/>
      <c r="D62" s="104"/>
      <c r="E62" s="141"/>
      <c r="F62" s="105"/>
    </row>
    <row r="63" spans="1:6" s="117" customFormat="1" ht="12.75">
      <c r="A63" s="102"/>
      <c r="B63" s="102" t="s">
        <v>307</v>
      </c>
      <c r="C63" s="103"/>
      <c r="D63" s="104"/>
      <c r="E63" s="141"/>
      <c r="F63" s="105"/>
    </row>
    <row r="64" spans="1:6" s="117" customFormat="1" ht="12.75">
      <c r="A64" s="102"/>
      <c r="B64" s="102" t="s">
        <v>308</v>
      </c>
      <c r="C64" s="103"/>
      <c r="D64" s="104"/>
      <c r="E64" s="141"/>
      <c r="F64" s="105"/>
    </row>
    <row r="65" spans="1:8" s="117" customFormat="1" ht="12.75">
      <c r="A65" s="102"/>
      <c r="B65" s="102" t="s">
        <v>309</v>
      </c>
      <c r="C65" s="103" t="s">
        <v>25</v>
      </c>
      <c r="D65" s="104">
        <v>1</v>
      </c>
      <c r="E65" s="113">
        <v>0</v>
      </c>
      <c r="F65" s="114">
        <f t="shared" ref="F65" si="11">ROUND(D65*E65,2)</f>
        <v>0</v>
      </c>
    </row>
    <row r="66" spans="1:8" s="117" customFormat="1" ht="12.75">
      <c r="A66" s="101"/>
      <c r="B66" s="102"/>
      <c r="C66" s="103"/>
      <c r="D66" s="104"/>
      <c r="E66" s="141"/>
      <c r="F66" s="105"/>
    </row>
    <row r="67" spans="1:8" s="106" customFormat="1" ht="12.75">
      <c r="A67" s="101" t="s">
        <v>16</v>
      </c>
      <c r="B67" s="102" t="s">
        <v>310</v>
      </c>
      <c r="C67" s="103"/>
      <c r="D67" s="104"/>
      <c r="E67" s="163"/>
      <c r="F67" s="105"/>
    </row>
    <row r="68" spans="1:8" s="106" customFormat="1" ht="12.75">
      <c r="A68" s="101"/>
      <c r="B68" s="102" t="s">
        <v>311</v>
      </c>
      <c r="C68" s="103" t="s">
        <v>25</v>
      </c>
      <c r="D68" s="104">
        <v>3</v>
      </c>
      <c r="E68" s="113">
        <v>0</v>
      </c>
      <c r="F68" s="114">
        <f t="shared" ref="F68" si="12">ROUND(D68*E68,2)</f>
        <v>0</v>
      </c>
    </row>
    <row r="69" spans="1:8" s="106" customFormat="1" ht="12.75">
      <c r="A69" s="101"/>
      <c r="B69" s="102"/>
      <c r="C69" s="103"/>
      <c r="D69" s="104"/>
      <c r="E69" s="141"/>
      <c r="F69" s="105"/>
    </row>
    <row r="70" spans="1:8" s="106" customFormat="1" ht="12.75">
      <c r="A70" s="101" t="s">
        <v>17</v>
      </c>
      <c r="B70" s="102" t="s">
        <v>312</v>
      </c>
      <c r="C70" s="103"/>
      <c r="D70" s="104"/>
      <c r="E70" s="163"/>
      <c r="F70" s="105"/>
    </row>
    <row r="71" spans="1:8" s="106" customFormat="1" ht="12.75">
      <c r="A71" s="101"/>
      <c r="B71" s="102" t="s">
        <v>313</v>
      </c>
      <c r="C71" s="103" t="s">
        <v>12</v>
      </c>
      <c r="D71" s="104">
        <v>15</v>
      </c>
      <c r="E71" s="113">
        <v>0</v>
      </c>
      <c r="F71" s="114">
        <f t="shared" ref="F71:F73" si="13">ROUND(D71*E71,2)</f>
        <v>0</v>
      </c>
    </row>
    <row r="72" spans="1:8" s="106" customFormat="1" ht="12.75">
      <c r="A72" s="101"/>
      <c r="B72" s="102"/>
      <c r="C72" s="103"/>
      <c r="D72" s="104"/>
      <c r="E72" s="141"/>
      <c r="F72" s="105"/>
    </row>
    <row r="73" spans="1:8" s="107" customFormat="1" ht="13.5" customHeight="1">
      <c r="A73" s="101" t="s">
        <v>17</v>
      </c>
      <c r="B73" s="102" t="s">
        <v>314</v>
      </c>
      <c r="C73" s="132" t="s">
        <v>13</v>
      </c>
      <c r="D73" s="104">
        <v>1</v>
      </c>
      <c r="E73" s="113">
        <v>0</v>
      </c>
      <c r="F73" s="114">
        <f t="shared" si="13"/>
        <v>0</v>
      </c>
      <c r="G73" s="106"/>
      <c r="H73" s="106"/>
    </row>
    <row r="74" spans="1:8" s="107" customFormat="1" ht="12.75">
      <c r="A74" s="101"/>
      <c r="B74" s="102"/>
      <c r="C74" s="103"/>
      <c r="D74" s="104"/>
      <c r="E74" s="141"/>
      <c r="F74" s="105"/>
      <c r="G74" s="106"/>
      <c r="H74" s="106"/>
    </row>
    <row r="75" spans="1:8" s="102" customFormat="1" ht="12.75">
      <c r="A75" s="108" t="s">
        <v>315</v>
      </c>
      <c r="B75" s="109" t="s">
        <v>316</v>
      </c>
      <c r="C75" s="110"/>
      <c r="D75" s="111"/>
      <c r="E75" s="162"/>
      <c r="F75" s="112"/>
      <c r="G75" s="117"/>
      <c r="H75" s="117"/>
    </row>
    <row r="76" spans="1:8" s="102" customFormat="1" ht="12.75">
      <c r="A76" s="115"/>
      <c r="B76" s="116" t="s">
        <v>317</v>
      </c>
      <c r="C76" s="103"/>
      <c r="D76" s="104"/>
      <c r="E76" s="141"/>
      <c r="F76" s="105"/>
      <c r="G76" s="117"/>
      <c r="H76" s="117"/>
    </row>
    <row r="77" spans="1:8" s="102" customFormat="1" ht="12.75">
      <c r="A77" s="101" t="s">
        <v>256</v>
      </c>
      <c r="B77" s="102" t="s">
        <v>318</v>
      </c>
      <c r="C77" s="103"/>
      <c r="D77" s="104"/>
      <c r="E77" s="141"/>
      <c r="F77" s="105"/>
      <c r="G77" s="117"/>
      <c r="H77" s="117"/>
    </row>
    <row r="78" spans="1:8" s="102" customFormat="1" ht="13.5" customHeight="1">
      <c r="A78" s="101"/>
      <c r="B78" s="102" t="s">
        <v>401</v>
      </c>
      <c r="C78" s="103"/>
      <c r="D78" s="104"/>
      <c r="E78" s="141"/>
      <c r="F78" s="105"/>
      <c r="G78" s="117"/>
      <c r="H78" s="117"/>
    </row>
    <row r="79" spans="1:8" s="102" customFormat="1" ht="13.5" customHeight="1">
      <c r="A79" s="101"/>
      <c r="B79" s="133" t="s">
        <v>319</v>
      </c>
      <c r="C79" s="103"/>
      <c r="D79" s="104"/>
      <c r="E79" s="141"/>
      <c r="F79" s="105"/>
      <c r="G79" s="117"/>
      <c r="H79" s="117"/>
    </row>
    <row r="80" spans="1:8" s="133" customFormat="1" ht="12.75">
      <c r="B80" s="133" t="s">
        <v>320</v>
      </c>
      <c r="D80" s="134"/>
      <c r="E80" s="166"/>
    </row>
    <row r="81" spans="1:8" s="133" customFormat="1" ht="12.75">
      <c r="B81" s="133" t="s">
        <v>321</v>
      </c>
      <c r="D81" s="134"/>
      <c r="E81" s="166"/>
    </row>
    <row r="82" spans="1:8" s="133" customFormat="1" ht="12.75">
      <c r="B82" s="133" t="s">
        <v>322</v>
      </c>
      <c r="D82" s="134"/>
      <c r="E82" s="166"/>
    </row>
    <row r="83" spans="1:8" s="102" customFormat="1" ht="12.75">
      <c r="A83" s="101"/>
      <c r="B83" s="128" t="s">
        <v>323</v>
      </c>
      <c r="C83" s="103" t="s">
        <v>25</v>
      </c>
      <c r="D83" s="104">
        <v>8</v>
      </c>
      <c r="E83" s="113">
        <v>0</v>
      </c>
      <c r="F83" s="114">
        <f t="shared" ref="F83" si="14">ROUND(D83*E83,2)</f>
        <v>0</v>
      </c>
      <c r="G83" s="117"/>
      <c r="H83" s="117"/>
    </row>
    <row r="84" spans="1:8" s="102" customFormat="1" ht="12.75">
      <c r="A84" s="101"/>
      <c r="B84" s="128"/>
      <c r="C84" s="103"/>
      <c r="D84" s="104"/>
      <c r="E84" s="141"/>
      <c r="F84" s="105"/>
      <c r="G84" s="117"/>
      <c r="H84" s="117"/>
    </row>
    <row r="85" spans="1:8" s="102" customFormat="1" ht="12.75">
      <c r="A85" s="101"/>
      <c r="B85" s="118" t="s">
        <v>402</v>
      </c>
      <c r="C85" s="103"/>
      <c r="D85" s="104"/>
      <c r="E85" s="141"/>
      <c r="F85" s="105"/>
      <c r="G85" s="117"/>
      <c r="H85" s="117"/>
    </row>
    <row r="86" spans="1:8" s="102" customFormat="1" ht="12.75">
      <c r="A86" s="101" t="s">
        <v>258</v>
      </c>
      <c r="B86" s="102" t="s">
        <v>324</v>
      </c>
      <c r="C86" s="103"/>
      <c r="D86" s="104"/>
      <c r="E86" s="141"/>
      <c r="F86" s="105"/>
      <c r="G86" s="117"/>
      <c r="H86" s="117"/>
    </row>
    <row r="87" spans="1:8" s="102" customFormat="1" ht="13.5" customHeight="1">
      <c r="A87" s="101"/>
      <c r="B87" s="102" t="s">
        <v>403</v>
      </c>
      <c r="C87" s="103"/>
      <c r="D87" s="104"/>
      <c r="E87" s="141"/>
      <c r="F87" s="105"/>
      <c r="G87" s="117"/>
      <c r="H87" s="117"/>
    </row>
    <row r="88" spans="1:8" s="102" customFormat="1" ht="13.5" customHeight="1">
      <c r="A88" s="101"/>
      <c r="B88" s="133" t="s">
        <v>325</v>
      </c>
      <c r="C88" s="103"/>
      <c r="D88" s="104"/>
      <c r="E88" s="141"/>
      <c r="F88" s="105"/>
      <c r="G88" s="117"/>
      <c r="H88" s="117"/>
    </row>
    <row r="89" spans="1:8" s="102" customFormat="1" ht="12.75">
      <c r="A89" s="101"/>
      <c r="B89" s="133" t="s">
        <v>326</v>
      </c>
      <c r="C89" s="103"/>
      <c r="D89" s="104"/>
      <c r="E89" s="141"/>
      <c r="F89" s="105"/>
      <c r="G89" s="117"/>
      <c r="H89" s="117"/>
    </row>
    <row r="90" spans="1:8" s="133" customFormat="1" ht="12.75">
      <c r="B90" s="133" t="s">
        <v>322</v>
      </c>
      <c r="D90" s="134"/>
      <c r="E90" s="166"/>
    </row>
    <row r="91" spans="1:8" s="102" customFormat="1" ht="12.75">
      <c r="A91" s="101"/>
      <c r="B91" s="128" t="s">
        <v>327</v>
      </c>
      <c r="C91" s="103" t="s">
        <v>25</v>
      </c>
      <c r="D91" s="104">
        <v>12</v>
      </c>
      <c r="E91" s="113">
        <v>0</v>
      </c>
      <c r="F91" s="114">
        <f t="shared" ref="F91" si="15">ROUND(D91*E91,2)</f>
        <v>0</v>
      </c>
      <c r="G91" s="117"/>
      <c r="H91" s="117"/>
    </row>
    <row r="92" spans="1:8" s="102" customFormat="1" ht="12.75">
      <c r="A92" s="101"/>
      <c r="B92" s="128"/>
      <c r="C92" s="103"/>
      <c r="D92" s="104"/>
      <c r="E92" s="141"/>
      <c r="F92" s="105"/>
      <c r="G92" s="117"/>
      <c r="H92" s="117"/>
    </row>
    <row r="93" spans="1:8" s="102" customFormat="1" ht="12.75">
      <c r="A93" s="101" t="s">
        <v>260</v>
      </c>
      <c r="B93" s="118" t="s">
        <v>328</v>
      </c>
      <c r="C93" s="103"/>
      <c r="D93" s="104"/>
      <c r="E93" s="141"/>
      <c r="F93" s="105"/>
      <c r="G93" s="117"/>
      <c r="H93" s="117"/>
    </row>
    <row r="94" spans="1:8" s="102" customFormat="1" ht="12.75">
      <c r="A94" s="101"/>
      <c r="B94" s="118" t="s">
        <v>329</v>
      </c>
      <c r="C94" s="103" t="s">
        <v>12</v>
      </c>
      <c r="D94" s="104">
        <v>305</v>
      </c>
      <c r="E94" s="113">
        <v>0</v>
      </c>
      <c r="F94" s="114">
        <f t="shared" ref="F94:F95" si="16">ROUND(D94*E94,2)</f>
        <v>0</v>
      </c>
      <c r="G94" s="117"/>
      <c r="H94" s="117"/>
    </row>
    <row r="95" spans="1:8" s="102" customFormat="1" ht="12.75">
      <c r="A95" s="101"/>
      <c r="B95" s="118" t="s">
        <v>330</v>
      </c>
      <c r="C95" s="103" t="s">
        <v>12</v>
      </c>
      <c r="D95" s="104">
        <v>335</v>
      </c>
      <c r="E95" s="113">
        <v>0</v>
      </c>
      <c r="F95" s="114">
        <f t="shared" si="16"/>
        <v>0</v>
      </c>
      <c r="G95" s="117"/>
      <c r="H95" s="117"/>
    </row>
    <row r="96" spans="1:8" s="102" customFormat="1" ht="12.75">
      <c r="A96" s="101"/>
      <c r="B96" s="118"/>
      <c r="C96" s="103"/>
      <c r="D96" s="104"/>
      <c r="E96" s="141"/>
      <c r="F96" s="105"/>
      <c r="G96" s="117"/>
      <c r="H96" s="117"/>
    </row>
    <row r="97" spans="1:8" s="102" customFormat="1" ht="12.75">
      <c r="A97" s="101" t="s">
        <v>262</v>
      </c>
      <c r="B97" s="102" t="s">
        <v>331</v>
      </c>
      <c r="C97" s="103"/>
      <c r="D97" s="104"/>
      <c r="E97" s="141"/>
      <c r="F97" s="105"/>
      <c r="G97" s="117"/>
      <c r="H97" s="117"/>
    </row>
    <row r="98" spans="1:8" s="102" customFormat="1" ht="12.75">
      <c r="A98" s="101"/>
      <c r="B98" s="102" t="s">
        <v>332</v>
      </c>
      <c r="C98" s="103" t="s">
        <v>25</v>
      </c>
      <c r="D98" s="104">
        <v>40</v>
      </c>
      <c r="E98" s="113">
        <v>0</v>
      </c>
      <c r="F98" s="114">
        <f t="shared" ref="F98" si="17">ROUND(D98*E98,2)</f>
        <v>0</v>
      </c>
      <c r="G98" s="117"/>
      <c r="H98" s="117"/>
    </row>
    <row r="99" spans="1:8" s="102" customFormat="1" ht="12.75">
      <c r="A99" s="101"/>
      <c r="C99" s="103"/>
      <c r="D99" s="104"/>
      <c r="E99" s="141"/>
      <c r="F99" s="105"/>
      <c r="G99" s="117"/>
      <c r="H99" s="117"/>
    </row>
    <row r="100" spans="1:8" s="102" customFormat="1" ht="12.75">
      <c r="A100" s="103" t="s">
        <v>264</v>
      </c>
      <c r="B100" s="102" t="s">
        <v>333</v>
      </c>
      <c r="C100" s="135"/>
      <c r="D100" s="104"/>
      <c r="E100" s="141"/>
      <c r="F100" s="105"/>
      <c r="G100" s="117"/>
      <c r="H100" s="117"/>
    </row>
    <row r="101" spans="1:8" s="102" customFormat="1" ht="12.75">
      <c r="A101" s="103"/>
      <c r="B101" s="116" t="s">
        <v>334</v>
      </c>
      <c r="C101" s="135"/>
      <c r="D101" s="104"/>
      <c r="E101" s="141"/>
      <c r="F101" s="105"/>
      <c r="G101" s="117"/>
      <c r="H101" s="117"/>
    </row>
    <row r="102" spans="1:8" s="102" customFormat="1" ht="12.75">
      <c r="A102" s="103"/>
      <c r="B102" s="102" t="s">
        <v>335</v>
      </c>
      <c r="C102" s="135"/>
      <c r="D102" s="104"/>
      <c r="E102" s="141"/>
      <c r="F102" s="105"/>
      <c r="G102" s="117"/>
      <c r="H102" s="117"/>
    </row>
    <row r="103" spans="1:8" s="102" customFormat="1" ht="12.75">
      <c r="A103" s="103"/>
      <c r="B103" s="102" t="s">
        <v>336</v>
      </c>
      <c r="C103" s="135"/>
      <c r="D103" s="104"/>
      <c r="E103" s="141"/>
      <c r="F103" s="105"/>
      <c r="G103" s="117"/>
      <c r="H103" s="117"/>
    </row>
    <row r="104" spans="1:8" s="102" customFormat="1" ht="12.75">
      <c r="A104" s="103"/>
      <c r="B104" s="102" t="s">
        <v>337</v>
      </c>
      <c r="C104" s="135"/>
      <c r="D104" s="104"/>
      <c r="E104" s="141"/>
      <c r="F104" s="105"/>
      <c r="G104" s="117"/>
      <c r="H104" s="117"/>
    </row>
    <row r="105" spans="1:8" s="102" customFormat="1" ht="12.75">
      <c r="A105" s="103"/>
      <c r="B105" s="102" t="s">
        <v>338</v>
      </c>
      <c r="C105" s="135"/>
      <c r="D105" s="104"/>
      <c r="E105" s="141"/>
      <c r="F105" s="105"/>
      <c r="G105" s="117"/>
      <c r="H105" s="117"/>
    </row>
    <row r="106" spans="1:8" s="102" customFormat="1" ht="12.75">
      <c r="A106" s="103"/>
      <c r="B106" s="102" t="s">
        <v>404</v>
      </c>
      <c r="C106" s="135"/>
      <c r="D106" s="104"/>
      <c r="E106" s="141"/>
      <c r="F106" s="105"/>
      <c r="G106" s="117"/>
      <c r="H106" s="117"/>
    </row>
    <row r="107" spans="1:8" s="102" customFormat="1" ht="12.75">
      <c r="A107" s="103"/>
      <c r="B107" s="102" t="s">
        <v>339</v>
      </c>
      <c r="C107" s="135"/>
      <c r="D107" s="104"/>
      <c r="E107" s="141"/>
      <c r="F107" s="105"/>
      <c r="G107" s="117"/>
      <c r="H107" s="117"/>
    </row>
    <row r="108" spans="1:8" s="102" customFormat="1" ht="12.75">
      <c r="A108" s="103"/>
      <c r="B108" s="102" t="s">
        <v>340</v>
      </c>
      <c r="C108" s="135" t="s">
        <v>25</v>
      </c>
      <c r="D108" s="104">
        <v>17</v>
      </c>
      <c r="E108" s="113">
        <v>0</v>
      </c>
      <c r="F108" s="114">
        <f t="shared" ref="F108" si="18">ROUND(D108*E108,2)</f>
        <v>0</v>
      </c>
      <c r="G108" s="117"/>
      <c r="H108" s="117"/>
    </row>
    <row r="109" spans="1:8" s="107" customFormat="1" ht="12.75">
      <c r="A109" s="103"/>
      <c r="B109" s="102"/>
      <c r="C109" s="119"/>
      <c r="D109" s="104"/>
      <c r="E109" s="157"/>
      <c r="F109" s="120"/>
      <c r="G109" s="106"/>
      <c r="H109" s="106"/>
    </row>
    <row r="110" spans="1:8" s="102" customFormat="1" ht="12.75">
      <c r="A110" s="103" t="s">
        <v>285</v>
      </c>
      <c r="B110" s="102" t="s">
        <v>333</v>
      </c>
      <c r="C110" s="135"/>
      <c r="D110" s="104"/>
      <c r="E110" s="141"/>
      <c r="F110" s="105"/>
      <c r="G110" s="117"/>
      <c r="H110" s="117"/>
    </row>
    <row r="111" spans="1:8" s="102" customFormat="1" ht="12.75">
      <c r="A111" s="103"/>
      <c r="B111" s="116" t="s">
        <v>334</v>
      </c>
      <c r="C111" s="135"/>
      <c r="D111" s="104"/>
      <c r="E111" s="141"/>
      <c r="F111" s="105"/>
      <c r="G111" s="117"/>
      <c r="H111" s="117"/>
    </row>
    <row r="112" spans="1:8" s="102" customFormat="1" ht="12.75">
      <c r="A112" s="103"/>
      <c r="B112" s="102" t="s">
        <v>341</v>
      </c>
      <c r="C112" s="135"/>
      <c r="D112" s="104"/>
      <c r="E112" s="141"/>
      <c r="F112" s="105"/>
      <c r="G112" s="117"/>
      <c r="H112" s="117"/>
    </row>
    <row r="113" spans="1:8" s="102" customFormat="1" ht="12.75">
      <c r="A113" s="103"/>
      <c r="B113" s="102" t="s">
        <v>342</v>
      </c>
      <c r="C113" s="135"/>
      <c r="D113" s="104"/>
      <c r="E113" s="141"/>
      <c r="F113" s="105"/>
      <c r="G113" s="117"/>
      <c r="H113" s="117"/>
    </row>
    <row r="114" spans="1:8" s="102" customFormat="1" ht="12.75">
      <c r="A114" s="103"/>
      <c r="B114" s="102" t="s">
        <v>337</v>
      </c>
      <c r="C114" s="135"/>
      <c r="D114" s="104"/>
      <c r="E114" s="141"/>
      <c r="F114" s="105"/>
      <c r="G114" s="117"/>
      <c r="H114" s="117"/>
    </row>
    <row r="115" spans="1:8" s="102" customFormat="1" ht="12.75">
      <c r="A115" s="103"/>
      <c r="B115" s="102" t="s">
        <v>338</v>
      </c>
      <c r="C115" s="135"/>
      <c r="D115" s="104"/>
      <c r="E115" s="141"/>
      <c r="F115" s="105"/>
      <c r="G115" s="117"/>
      <c r="H115" s="117"/>
    </row>
    <row r="116" spans="1:8" s="102" customFormat="1" ht="12.75">
      <c r="A116" s="103"/>
      <c r="B116" s="102" t="s">
        <v>404</v>
      </c>
      <c r="C116" s="135"/>
      <c r="D116" s="104"/>
      <c r="E116" s="141"/>
      <c r="F116" s="105"/>
      <c r="G116" s="117"/>
      <c r="H116" s="117"/>
    </row>
    <row r="117" spans="1:8" s="102" customFormat="1" ht="12.75">
      <c r="A117" s="103"/>
      <c r="B117" s="102" t="s">
        <v>343</v>
      </c>
      <c r="C117" s="135"/>
      <c r="D117" s="104"/>
      <c r="E117" s="141"/>
      <c r="F117" s="105"/>
      <c r="G117" s="117"/>
      <c r="H117" s="117"/>
    </row>
    <row r="118" spans="1:8" s="102" customFormat="1" ht="12.75">
      <c r="A118" s="103"/>
      <c r="B118" s="102" t="s">
        <v>344</v>
      </c>
      <c r="C118" s="135"/>
      <c r="D118" s="104"/>
      <c r="E118" s="141"/>
      <c r="F118" s="105"/>
      <c r="G118" s="117"/>
      <c r="H118" s="117"/>
    </row>
    <row r="119" spans="1:8" s="102" customFormat="1" ht="12.75">
      <c r="A119" s="101"/>
      <c r="B119" s="102" t="s">
        <v>345</v>
      </c>
      <c r="C119" s="135" t="s">
        <v>25</v>
      </c>
      <c r="D119" s="104">
        <v>8</v>
      </c>
      <c r="E119" s="113">
        <v>0</v>
      </c>
      <c r="F119" s="114">
        <f t="shared" ref="F119" si="19">ROUND(D119*E119,2)</f>
        <v>0</v>
      </c>
      <c r="G119" s="117"/>
      <c r="H119" s="117"/>
    </row>
    <row r="120" spans="1:8" s="102" customFormat="1" ht="12.75">
      <c r="A120" s="101"/>
      <c r="C120" s="135"/>
      <c r="D120" s="104"/>
      <c r="E120" s="141"/>
      <c r="F120" s="105"/>
      <c r="G120" s="117"/>
      <c r="H120" s="117"/>
    </row>
    <row r="121" spans="1:8" s="107" customFormat="1" ht="12.75">
      <c r="A121" s="101" t="s">
        <v>293</v>
      </c>
      <c r="B121" s="107" t="s">
        <v>346</v>
      </c>
      <c r="C121" s="136"/>
      <c r="D121" s="104"/>
      <c r="E121" s="157"/>
      <c r="F121" s="120"/>
      <c r="G121" s="106"/>
      <c r="H121" s="106"/>
    </row>
    <row r="122" spans="1:8" s="107" customFormat="1" ht="12.75">
      <c r="A122" s="101"/>
      <c r="B122" s="107" t="s">
        <v>347</v>
      </c>
      <c r="C122" s="136" t="s">
        <v>12</v>
      </c>
      <c r="D122" s="104">
        <v>525</v>
      </c>
      <c r="E122" s="113">
        <v>0</v>
      </c>
      <c r="F122" s="114">
        <f t="shared" ref="F122" si="20">ROUND(D122*E122,2)</f>
        <v>0</v>
      </c>
      <c r="G122" s="106"/>
      <c r="H122" s="106"/>
    </row>
    <row r="123" spans="1:8" s="102" customFormat="1" ht="12.75">
      <c r="A123" s="101"/>
      <c r="B123" s="107"/>
      <c r="C123" s="136"/>
      <c r="D123" s="104"/>
      <c r="E123" s="157"/>
      <c r="F123" s="120"/>
      <c r="G123" s="117"/>
      <c r="H123" s="117"/>
    </row>
    <row r="124" spans="1:8" s="102" customFormat="1" ht="12.75">
      <c r="A124" s="101" t="s">
        <v>300</v>
      </c>
      <c r="B124" s="102" t="s">
        <v>348</v>
      </c>
      <c r="C124" s="103"/>
      <c r="D124" s="104"/>
      <c r="E124" s="141"/>
      <c r="F124" s="105"/>
      <c r="G124" s="117"/>
      <c r="H124" s="117"/>
    </row>
    <row r="125" spans="1:8" s="107" customFormat="1" ht="12.75">
      <c r="A125" s="101"/>
      <c r="B125" s="102" t="s">
        <v>349</v>
      </c>
      <c r="C125" s="103"/>
      <c r="D125" s="104"/>
      <c r="E125" s="141"/>
      <c r="F125" s="105"/>
      <c r="G125" s="106"/>
      <c r="H125" s="106"/>
    </row>
    <row r="126" spans="1:8" s="107" customFormat="1" ht="12.75">
      <c r="A126" s="101"/>
      <c r="B126" s="102" t="s">
        <v>350</v>
      </c>
      <c r="C126" s="136" t="s">
        <v>12</v>
      </c>
      <c r="D126" s="104">
        <v>25</v>
      </c>
      <c r="E126" s="113">
        <v>0</v>
      </c>
      <c r="F126" s="114">
        <f t="shared" ref="F126" si="21">ROUND(D126*E126,2)</f>
        <v>0</v>
      </c>
      <c r="G126" s="106"/>
      <c r="H126" s="106"/>
    </row>
    <row r="127" spans="1:8" s="107" customFormat="1" ht="12.75">
      <c r="A127" s="101"/>
      <c r="C127" s="136"/>
      <c r="D127" s="104"/>
      <c r="E127" s="157"/>
      <c r="F127" s="120"/>
      <c r="G127" s="106"/>
      <c r="H127" s="106"/>
    </row>
    <row r="128" spans="1:8" s="102" customFormat="1" ht="12.75">
      <c r="A128" s="101" t="s">
        <v>304</v>
      </c>
      <c r="B128" s="107" t="s">
        <v>351</v>
      </c>
      <c r="C128" s="136"/>
      <c r="D128" s="104"/>
      <c r="E128" s="157"/>
      <c r="F128" s="120"/>
      <c r="G128" s="117"/>
      <c r="H128" s="117"/>
    </row>
    <row r="129" spans="1:8" s="102" customFormat="1" ht="12.75">
      <c r="A129" s="101"/>
      <c r="B129" s="107" t="s">
        <v>352</v>
      </c>
      <c r="C129" s="136"/>
      <c r="D129" s="104"/>
      <c r="E129" s="157"/>
      <c r="F129" s="120"/>
      <c r="G129" s="117"/>
      <c r="H129" s="117"/>
    </row>
    <row r="130" spans="1:8" s="107" customFormat="1" ht="12.75">
      <c r="A130" s="101"/>
      <c r="B130" s="107" t="s">
        <v>353</v>
      </c>
      <c r="C130" s="136" t="s">
        <v>25</v>
      </c>
      <c r="D130" s="104">
        <v>20</v>
      </c>
      <c r="E130" s="113">
        <v>0</v>
      </c>
      <c r="F130" s="114">
        <f t="shared" ref="F130" si="22">ROUND(D130*E130,2)</f>
        <v>0</v>
      </c>
      <c r="G130" s="106"/>
      <c r="H130" s="106"/>
    </row>
    <row r="131" spans="1:8" s="107" customFormat="1" ht="12.75">
      <c r="A131" s="101"/>
      <c r="C131" s="136"/>
      <c r="D131" s="104"/>
      <c r="E131" s="157"/>
      <c r="F131" s="120"/>
      <c r="G131" s="106"/>
      <c r="H131" s="106"/>
    </row>
    <row r="132" spans="1:8" s="102" customFormat="1" ht="12.75">
      <c r="A132" s="101" t="s">
        <v>15</v>
      </c>
      <c r="B132" s="102" t="s">
        <v>354</v>
      </c>
      <c r="C132" s="103"/>
      <c r="D132" s="104"/>
      <c r="E132" s="141"/>
      <c r="F132" s="105"/>
    </row>
    <row r="133" spans="1:8" s="102" customFormat="1" ht="12.75">
      <c r="A133" s="101"/>
      <c r="B133" s="102" t="s">
        <v>355</v>
      </c>
      <c r="C133" s="103" t="s">
        <v>25</v>
      </c>
      <c r="D133" s="104">
        <v>5</v>
      </c>
      <c r="E133" s="113">
        <v>0</v>
      </c>
      <c r="F133" s="114">
        <f t="shared" ref="F133" si="23">ROUND(D133*E133,2)</f>
        <v>0</v>
      </c>
    </row>
    <row r="134" spans="1:8" s="102" customFormat="1" ht="12.75">
      <c r="A134" s="101"/>
      <c r="C134" s="103"/>
      <c r="D134" s="104"/>
      <c r="E134" s="141"/>
      <c r="F134" s="105"/>
    </row>
    <row r="135" spans="1:8" s="102" customFormat="1" ht="12.75">
      <c r="A135" s="101" t="s">
        <v>16</v>
      </c>
      <c r="B135" s="102" t="s">
        <v>356</v>
      </c>
      <c r="C135" s="103"/>
      <c r="D135" s="104"/>
      <c r="E135" s="141"/>
      <c r="F135" s="105"/>
    </row>
    <row r="136" spans="1:8" s="102" customFormat="1" ht="12.75">
      <c r="A136" s="101"/>
      <c r="B136" s="102" t="s">
        <v>357</v>
      </c>
      <c r="C136" s="103" t="s">
        <v>25</v>
      </c>
      <c r="D136" s="104">
        <v>22</v>
      </c>
      <c r="E136" s="113">
        <v>0</v>
      </c>
      <c r="F136" s="114">
        <f t="shared" ref="F136" si="24">ROUND(D136*E136,2)</f>
        <v>0</v>
      </c>
    </row>
    <row r="137" spans="1:8" s="102" customFormat="1" ht="12.75">
      <c r="A137" s="101"/>
      <c r="C137" s="103"/>
      <c r="D137" s="104"/>
      <c r="E137" s="141"/>
      <c r="F137" s="105"/>
    </row>
    <row r="138" spans="1:8" s="107" customFormat="1" ht="12.75">
      <c r="A138" s="101" t="s">
        <v>17</v>
      </c>
      <c r="B138" s="107" t="s">
        <v>358</v>
      </c>
      <c r="C138" s="136"/>
      <c r="D138" s="104"/>
      <c r="E138" s="157"/>
      <c r="F138" s="120"/>
      <c r="G138" s="106"/>
      <c r="H138" s="106"/>
    </row>
    <row r="139" spans="1:8" s="107" customFormat="1" ht="12.75">
      <c r="A139" s="101"/>
      <c r="B139" s="107" t="s">
        <v>359</v>
      </c>
      <c r="C139" s="136" t="s">
        <v>25</v>
      </c>
      <c r="D139" s="104">
        <v>20</v>
      </c>
      <c r="E139" s="113">
        <v>0</v>
      </c>
      <c r="F139" s="114">
        <f t="shared" ref="F139" si="25">ROUND(D139*E139,2)</f>
        <v>0</v>
      </c>
      <c r="G139" s="106"/>
      <c r="H139" s="106"/>
    </row>
    <row r="140" spans="1:8" s="107" customFormat="1" ht="12.75">
      <c r="A140" s="101"/>
      <c r="C140" s="136"/>
      <c r="D140" s="104"/>
      <c r="E140" s="157"/>
      <c r="F140" s="120"/>
      <c r="G140" s="106"/>
      <c r="H140" s="106"/>
    </row>
    <row r="141" spans="1:8" s="102" customFormat="1" ht="12.75">
      <c r="A141" s="101" t="s">
        <v>18</v>
      </c>
      <c r="B141" s="102" t="s">
        <v>360</v>
      </c>
      <c r="C141" s="103" t="s">
        <v>25</v>
      </c>
      <c r="D141" s="104">
        <v>1</v>
      </c>
      <c r="E141" s="113">
        <v>0</v>
      </c>
      <c r="F141" s="114">
        <f t="shared" ref="F141" si="26">ROUND(D141*E141,2)</f>
        <v>0</v>
      </c>
    </row>
    <row r="142" spans="1:8" s="102" customFormat="1" ht="12.75">
      <c r="A142" s="101"/>
      <c r="C142" s="103"/>
      <c r="D142" s="104"/>
      <c r="E142" s="141"/>
      <c r="F142" s="105"/>
    </row>
    <row r="143" spans="1:8" s="107" customFormat="1" ht="13.5" customHeight="1">
      <c r="A143" s="101" t="s">
        <v>19</v>
      </c>
      <c r="B143" s="102" t="s">
        <v>361</v>
      </c>
      <c r="C143" s="136" t="s">
        <v>13</v>
      </c>
      <c r="D143" s="104">
        <v>1</v>
      </c>
      <c r="E143" s="113">
        <v>0</v>
      </c>
      <c r="F143" s="114">
        <f t="shared" ref="F143" si="27">ROUND(D143*E143,2)</f>
        <v>0</v>
      </c>
    </row>
    <row r="144" spans="1:8" s="107" customFormat="1" ht="12.75">
      <c r="A144" s="115"/>
      <c r="B144" s="102"/>
      <c r="C144" s="103"/>
      <c r="D144" s="104"/>
      <c r="E144" s="163"/>
      <c r="F144" s="121"/>
    </row>
    <row r="145" spans="1:8" s="107" customFormat="1" ht="12.75">
      <c r="A145" s="108" t="s">
        <v>362</v>
      </c>
      <c r="B145" s="109" t="s">
        <v>363</v>
      </c>
      <c r="C145" s="110"/>
      <c r="D145" s="111"/>
      <c r="E145" s="162"/>
      <c r="F145" s="112"/>
      <c r="G145" s="106"/>
      <c r="H145" s="106"/>
    </row>
    <row r="146" spans="1:8" s="107" customFormat="1" ht="12.75">
      <c r="A146" s="137"/>
      <c r="B146" s="138"/>
      <c r="C146" s="136"/>
      <c r="D146" s="104"/>
      <c r="E146" s="157"/>
      <c r="F146" s="120"/>
      <c r="G146" s="106"/>
      <c r="H146" s="106"/>
    </row>
    <row r="147" spans="1:8" s="107" customFormat="1" ht="12.75">
      <c r="A147" s="101" t="s">
        <v>256</v>
      </c>
      <c r="B147" s="102" t="s">
        <v>364</v>
      </c>
      <c r="C147" s="103"/>
      <c r="D147" s="104"/>
      <c r="E147" s="141"/>
      <c r="F147" s="105"/>
      <c r="G147" s="106"/>
      <c r="H147" s="106"/>
    </row>
    <row r="148" spans="1:8" s="107" customFormat="1" ht="12.75">
      <c r="A148" s="101"/>
      <c r="B148" s="102" t="s">
        <v>365</v>
      </c>
      <c r="C148" s="103" t="s">
        <v>25</v>
      </c>
      <c r="D148" s="104">
        <v>3</v>
      </c>
      <c r="E148" s="113">
        <v>0</v>
      </c>
      <c r="F148" s="114">
        <f t="shared" ref="F148" si="28">ROUND(D148*E148,2)</f>
        <v>0</v>
      </c>
      <c r="G148" s="106"/>
      <c r="H148" s="106"/>
    </row>
    <row r="149" spans="1:8" s="107" customFormat="1" ht="12.75">
      <c r="A149" s="101"/>
      <c r="B149" s="102"/>
      <c r="C149" s="103"/>
      <c r="D149" s="104"/>
      <c r="E149" s="141"/>
      <c r="F149" s="105"/>
      <c r="G149" s="106"/>
      <c r="H149" s="106"/>
    </row>
    <row r="150" spans="1:8" s="107" customFormat="1" ht="12.75">
      <c r="A150" s="101" t="s">
        <v>258</v>
      </c>
      <c r="B150" s="102" t="s">
        <v>366</v>
      </c>
      <c r="C150" s="136"/>
      <c r="D150" s="139"/>
      <c r="E150" s="157"/>
      <c r="F150" s="120"/>
      <c r="G150" s="106"/>
      <c r="H150" s="106"/>
    </row>
    <row r="151" spans="1:8" s="107" customFormat="1" ht="12.75">
      <c r="A151" s="101"/>
      <c r="B151" s="102" t="s">
        <v>367</v>
      </c>
      <c r="C151" s="136" t="s">
        <v>25</v>
      </c>
      <c r="D151" s="139">
        <v>5</v>
      </c>
      <c r="E151" s="113">
        <v>0</v>
      </c>
      <c r="F151" s="114">
        <f t="shared" ref="F151" si="29">ROUND(D151*E151,2)</f>
        <v>0</v>
      </c>
      <c r="G151" s="106"/>
      <c r="H151" s="106"/>
    </row>
    <row r="152" spans="1:8" s="107" customFormat="1" ht="12.75">
      <c r="A152" s="101"/>
      <c r="B152" s="102"/>
      <c r="C152" s="103"/>
      <c r="D152" s="104"/>
      <c r="E152" s="141"/>
      <c r="F152" s="105"/>
      <c r="G152" s="106"/>
      <c r="H152" s="106"/>
    </row>
    <row r="153" spans="1:8" s="106" customFormat="1" ht="12.75">
      <c r="A153" s="101"/>
      <c r="B153" s="102"/>
      <c r="C153" s="103"/>
      <c r="D153" s="104"/>
      <c r="E153" s="141"/>
      <c r="F153" s="105"/>
    </row>
    <row r="154" spans="1:8" s="106" customFormat="1" ht="12.75">
      <c r="A154" s="108" t="s">
        <v>368</v>
      </c>
      <c r="B154" s="109" t="s">
        <v>369</v>
      </c>
      <c r="C154" s="110"/>
      <c r="D154" s="111"/>
      <c r="E154" s="162"/>
      <c r="F154" s="112"/>
    </row>
    <row r="155" spans="1:8" s="106" customFormat="1" ht="12.75">
      <c r="A155" s="140"/>
      <c r="B155" s="107"/>
      <c r="C155" s="136"/>
      <c r="D155" s="104"/>
      <c r="E155" s="157"/>
      <c r="F155" s="120"/>
    </row>
    <row r="156" spans="1:8" s="106" customFormat="1" ht="12.75">
      <c r="A156" s="140" t="s">
        <v>256</v>
      </c>
      <c r="B156" s="107" t="s">
        <v>370</v>
      </c>
      <c r="C156" s="136"/>
      <c r="D156" s="104"/>
      <c r="E156" s="157"/>
      <c r="F156" s="120"/>
    </row>
    <row r="157" spans="1:8" s="106" customFormat="1" ht="12.75">
      <c r="A157" s="140"/>
      <c r="B157" s="107" t="s">
        <v>371</v>
      </c>
      <c r="C157" s="136" t="s">
        <v>12</v>
      </c>
      <c r="D157" s="104">
        <f>D6</f>
        <v>525</v>
      </c>
      <c r="E157" s="113">
        <v>0</v>
      </c>
      <c r="F157" s="114">
        <f t="shared" ref="F157" si="30">ROUND(D157*E157,2)</f>
        <v>0</v>
      </c>
    </row>
    <row r="158" spans="1:8" s="106" customFormat="1" ht="12.75">
      <c r="A158" s="140"/>
      <c r="B158" s="107"/>
      <c r="C158" s="136"/>
      <c r="D158" s="104"/>
      <c r="E158" s="157"/>
      <c r="F158" s="120"/>
    </row>
    <row r="159" spans="1:8" s="106" customFormat="1" ht="12.75">
      <c r="A159" s="140" t="s">
        <v>258</v>
      </c>
      <c r="B159" s="107" t="s">
        <v>372</v>
      </c>
      <c r="C159" s="136" t="s">
        <v>373</v>
      </c>
      <c r="D159" s="104">
        <v>16</v>
      </c>
      <c r="E159" s="157">
        <v>60</v>
      </c>
      <c r="F159" s="114">
        <f t="shared" ref="F159" si="31">ROUND(D159*E159,2)</f>
        <v>960</v>
      </c>
    </row>
    <row r="160" spans="1:8" s="106" customFormat="1" ht="12.75">
      <c r="A160" s="140"/>
      <c r="B160" s="107"/>
      <c r="C160" s="136"/>
      <c r="D160" s="104"/>
      <c r="E160" s="157"/>
      <c r="F160" s="105"/>
    </row>
    <row r="161" spans="1:8" s="106" customFormat="1" ht="12.75">
      <c r="A161" s="140" t="s">
        <v>260</v>
      </c>
      <c r="B161" s="107" t="s">
        <v>374</v>
      </c>
      <c r="C161" s="136" t="s">
        <v>265</v>
      </c>
      <c r="D161" s="104">
        <v>16</v>
      </c>
      <c r="E161" s="157">
        <v>60</v>
      </c>
      <c r="F161" s="114">
        <f t="shared" ref="F161" si="32">ROUND(D161*E161,2)</f>
        <v>960</v>
      </c>
    </row>
    <row r="162" spans="1:8" s="106" customFormat="1" ht="12.75">
      <c r="A162" s="140"/>
      <c r="B162" s="107"/>
      <c r="C162" s="136"/>
      <c r="D162" s="104"/>
      <c r="E162" s="157"/>
      <c r="F162" s="105"/>
    </row>
    <row r="163" spans="1:8" s="106" customFormat="1" ht="12.75">
      <c r="A163" s="140" t="s">
        <v>262</v>
      </c>
      <c r="B163" s="107" t="s">
        <v>375</v>
      </c>
      <c r="C163" s="136" t="s">
        <v>25</v>
      </c>
      <c r="D163" s="104">
        <v>25</v>
      </c>
      <c r="E163" s="113">
        <v>0</v>
      </c>
      <c r="F163" s="114">
        <f t="shared" ref="F163" si="33">ROUND(D163*E163,2)</f>
        <v>0</v>
      </c>
    </row>
    <row r="164" spans="1:8" s="106" customFormat="1" ht="12.75">
      <c r="A164" s="140"/>
      <c r="B164" s="107"/>
      <c r="C164" s="136"/>
      <c r="D164" s="104"/>
      <c r="E164" s="157"/>
      <c r="F164" s="105"/>
    </row>
    <row r="165" spans="1:8" s="106" customFormat="1" ht="14.25" customHeight="1">
      <c r="A165" s="140" t="s">
        <v>264</v>
      </c>
      <c r="B165" s="107" t="s">
        <v>376</v>
      </c>
      <c r="C165" s="136" t="s">
        <v>25</v>
      </c>
      <c r="D165" s="104">
        <v>1</v>
      </c>
      <c r="E165" s="113">
        <v>0</v>
      </c>
      <c r="F165" s="114">
        <f t="shared" ref="F165" si="34">ROUND(D165*E165,2)</f>
        <v>0</v>
      </c>
    </row>
    <row r="166" spans="1:8" s="106" customFormat="1" ht="12.75">
      <c r="A166" s="140"/>
      <c r="B166" s="107"/>
      <c r="C166" s="136"/>
      <c r="D166" s="104"/>
      <c r="E166" s="157"/>
      <c r="F166" s="120"/>
    </row>
    <row r="167" spans="1:8" s="106" customFormat="1" ht="14.25" customHeight="1">
      <c r="A167" s="101" t="s">
        <v>285</v>
      </c>
      <c r="B167" s="102" t="s">
        <v>377</v>
      </c>
      <c r="C167" s="103"/>
      <c r="D167" s="104"/>
      <c r="E167" s="141"/>
      <c r="F167" s="105"/>
    </row>
    <row r="168" spans="1:8" s="106" customFormat="1" ht="12.75">
      <c r="A168" s="101"/>
      <c r="B168" s="133" t="s">
        <v>378</v>
      </c>
      <c r="C168" s="103" t="s">
        <v>25</v>
      </c>
      <c r="D168" s="104">
        <v>3</v>
      </c>
      <c r="E168" s="113">
        <v>0</v>
      </c>
      <c r="F168" s="114">
        <f t="shared" ref="F168:F170" si="35">ROUND(D168*E168,2)</f>
        <v>0</v>
      </c>
    </row>
    <row r="169" spans="1:8" s="106" customFormat="1" ht="12.75">
      <c r="A169" s="101"/>
      <c r="B169" s="133" t="s">
        <v>379</v>
      </c>
      <c r="C169" s="103" t="s">
        <v>25</v>
      </c>
      <c r="D169" s="104">
        <v>1</v>
      </c>
      <c r="E169" s="113">
        <v>0</v>
      </c>
      <c r="F169" s="114">
        <f t="shared" si="35"/>
        <v>0</v>
      </c>
    </row>
    <row r="170" spans="1:8" s="106" customFormat="1" ht="12.75">
      <c r="A170" s="101"/>
      <c r="B170" s="133" t="s">
        <v>380</v>
      </c>
      <c r="C170" s="103" t="s">
        <v>25</v>
      </c>
      <c r="D170" s="104">
        <v>1</v>
      </c>
      <c r="E170" s="113">
        <v>0</v>
      </c>
      <c r="F170" s="114">
        <f t="shared" si="35"/>
        <v>0</v>
      </c>
    </row>
    <row r="171" spans="1:8" s="106" customFormat="1" ht="12.75">
      <c r="A171" s="101"/>
      <c r="B171" s="102" t="s">
        <v>381</v>
      </c>
      <c r="C171" s="103"/>
      <c r="D171" s="104"/>
      <c r="E171" s="141"/>
      <c r="F171" s="105"/>
    </row>
    <row r="172" spans="1:8" s="106" customFormat="1" ht="12.75">
      <c r="A172" s="101"/>
      <c r="B172" s="102" t="s">
        <v>382</v>
      </c>
      <c r="C172" s="103" t="s">
        <v>13</v>
      </c>
      <c r="D172" s="104">
        <v>2</v>
      </c>
      <c r="E172" s="113">
        <v>0</v>
      </c>
      <c r="F172" s="114">
        <f t="shared" ref="F172" si="36">ROUND(D172*E172,2)</f>
        <v>0</v>
      </c>
    </row>
    <row r="173" spans="1:8" s="107" customFormat="1" ht="12.75">
      <c r="A173" s="101"/>
      <c r="B173" s="102"/>
      <c r="C173" s="103"/>
      <c r="D173" s="104"/>
      <c r="E173" s="141"/>
      <c r="F173" s="105"/>
      <c r="G173" s="106"/>
      <c r="H173" s="106"/>
    </row>
    <row r="174" spans="1:8" s="102" customFormat="1" ht="12.75">
      <c r="A174" s="101"/>
      <c r="D174" s="141"/>
      <c r="E174" s="141"/>
      <c r="F174" s="105"/>
      <c r="G174" s="117"/>
      <c r="H174" s="117"/>
    </row>
    <row r="175" spans="1:8" s="107" customFormat="1" ht="12.75">
      <c r="A175" s="101"/>
      <c r="B175" s="116" t="s">
        <v>383</v>
      </c>
      <c r="C175" s="103"/>
      <c r="D175" s="104"/>
      <c r="E175" s="117"/>
      <c r="F175" s="120"/>
    </row>
    <row r="176" spans="1:8" s="107" customFormat="1" ht="12.75">
      <c r="A176" s="101"/>
      <c r="B176" s="102"/>
      <c r="C176" s="103"/>
      <c r="D176" s="104"/>
      <c r="E176" s="117"/>
      <c r="F176" s="120"/>
    </row>
    <row r="177" spans="1:8" s="107" customFormat="1" ht="21" customHeight="1">
      <c r="A177" s="142" t="s">
        <v>254</v>
      </c>
      <c r="B177" s="143" t="s">
        <v>255</v>
      </c>
      <c r="C177" s="144"/>
      <c r="D177" s="145"/>
      <c r="E177" s="167"/>
      <c r="F177" s="146">
        <f>SUM(F4:F12)</f>
        <v>0</v>
      </c>
      <c r="G177" s="106"/>
      <c r="H177" s="106"/>
    </row>
    <row r="178" spans="1:8" s="107" customFormat="1" ht="21" customHeight="1">
      <c r="A178" s="142" t="s">
        <v>266</v>
      </c>
      <c r="B178" s="143" t="s">
        <v>267</v>
      </c>
      <c r="C178" s="144"/>
      <c r="D178" s="145"/>
      <c r="E178" s="167"/>
      <c r="F178" s="146">
        <f>SUM(F14:F74)</f>
        <v>0</v>
      </c>
      <c r="G178" s="106"/>
      <c r="H178" s="106"/>
    </row>
    <row r="179" spans="1:8" s="107" customFormat="1" ht="21" customHeight="1">
      <c r="A179" s="142" t="s">
        <v>315</v>
      </c>
      <c r="B179" s="143" t="s">
        <v>316</v>
      </c>
      <c r="C179" s="144"/>
      <c r="D179" s="145"/>
      <c r="E179" s="167"/>
      <c r="F179" s="146">
        <f>SUM(F75:F143)</f>
        <v>0</v>
      </c>
      <c r="G179" s="106"/>
      <c r="H179" s="106"/>
    </row>
    <row r="180" spans="1:8" s="107" customFormat="1" ht="21" customHeight="1">
      <c r="A180" s="142" t="s">
        <v>362</v>
      </c>
      <c r="B180" s="143" t="s">
        <v>363</v>
      </c>
      <c r="C180" s="144"/>
      <c r="D180" s="145"/>
      <c r="E180" s="167"/>
      <c r="F180" s="146">
        <f>SUM(F145:F153)</f>
        <v>0</v>
      </c>
      <c r="G180" s="106"/>
      <c r="H180" s="106"/>
    </row>
    <row r="181" spans="1:8" s="107" customFormat="1" ht="21" customHeight="1">
      <c r="A181" s="142" t="s">
        <v>368</v>
      </c>
      <c r="B181" s="143" t="s">
        <v>369</v>
      </c>
      <c r="C181" s="144"/>
      <c r="D181" s="145"/>
      <c r="E181" s="167"/>
      <c r="F181" s="146">
        <f>SUM(F154:F173)</f>
        <v>1920</v>
      </c>
      <c r="G181" s="106"/>
      <c r="H181" s="106"/>
    </row>
    <row r="182" spans="1:8" s="107" customFormat="1" ht="10.5" customHeight="1">
      <c r="A182" s="142"/>
      <c r="B182" s="143"/>
      <c r="C182" s="144"/>
      <c r="D182" s="145"/>
      <c r="E182" s="167"/>
      <c r="F182" s="146"/>
      <c r="G182" s="106"/>
      <c r="H182" s="106"/>
    </row>
    <row r="183" spans="1:8" s="107" customFormat="1" ht="12.75">
      <c r="A183" s="147"/>
      <c r="B183" s="148" t="s">
        <v>384</v>
      </c>
      <c r="C183" s="149"/>
      <c r="D183" s="150"/>
      <c r="E183" s="168"/>
      <c r="F183" s="151">
        <f>SUM(F176:F182)</f>
        <v>1920</v>
      </c>
    </row>
    <row r="184" spans="1:8" s="107" customFormat="1" ht="12.75">
      <c r="A184" s="147"/>
      <c r="B184" s="148"/>
      <c r="C184" s="149"/>
      <c r="D184" s="150"/>
      <c r="E184" s="168"/>
      <c r="F184" s="151"/>
    </row>
    <row r="185" spans="1:8" s="107" customFormat="1" ht="12.75">
      <c r="A185" s="147"/>
      <c r="B185" s="148" t="s">
        <v>385</v>
      </c>
      <c r="C185" s="149"/>
      <c r="D185" s="150"/>
      <c r="E185" s="168"/>
      <c r="F185" s="151"/>
    </row>
    <row r="186" spans="1:8" s="107" customFormat="1" ht="12.75">
      <c r="A186" s="152" t="s">
        <v>386</v>
      </c>
      <c r="C186" s="136"/>
      <c r="D186" s="104"/>
      <c r="E186" s="157"/>
      <c r="F186" s="120"/>
    </row>
    <row r="187" spans="1:8" s="107" customFormat="1" ht="12.75">
      <c r="A187" s="153" t="s">
        <v>387</v>
      </c>
      <c r="C187" s="154"/>
      <c r="D187" s="155"/>
      <c r="E187" s="154"/>
      <c r="F187" s="154"/>
      <c r="G187" s="106"/>
      <c r="H187" s="106"/>
    </row>
    <row r="188" spans="1:8" s="107" customFormat="1" ht="12.75">
      <c r="A188" s="156" t="s">
        <v>388</v>
      </c>
      <c r="C188" s="103"/>
      <c r="D188" s="157"/>
      <c r="E188" s="157"/>
      <c r="F188" s="120"/>
    </row>
    <row r="189" spans="1:8" s="107" customFormat="1" ht="12.75">
      <c r="A189" s="156" t="s">
        <v>389</v>
      </c>
      <c r="C189" s="158"/>
      <c r="D189" s="159"/>
      <c r="E189" s="159"/>
      <c r="F189" s="120"/>
      <c r="G189" s="106"/>
      <c r="H189" s="106"/>
    </row>
    <row r="190" spans="1:8" s="107" customFormat="1" ht="12.75">
      <c r="A190" s="156" t="s">
        <v>390</v>
      </c>
      <c r="C190" s="103"/>
      <c r="D190" s="157"/>
      <c r="E190" s="157"/>
      <c r="F190" s="120"/>
      <c r="G190" s="106"/>
      <c r="H190" s="106"/>
    </row>
    <row r="191" spans="1:8" s="107" customFormat="1" ht="12.75">
      <c r="A191" s="160" t="s">
        <v>391</v>
      </c>
      <c r="C191" s="154"/>
      <c r="D191" s="155"/>
      <c r="E191" s="154"/>
      <c r="F191" s="154"/>
      <c r="G191" s="106"/>
      <c r="H191" s="106"/>
    </row>
    <row r="192" spans="1:8" s="156" customFormat="1" ht="12.75">
      <c r="A192" s="160" t="s">
        <v>392</v>
      </c>
      <c r="C192" s="154"/>
      <c r="D192" s="155"/>
      <c r="E192" s="154"/>
      <c r="F192" s="154"/>
      <c r="G192" s="161"/>
      <c r="H192" s="161"/>
    </row>
    <row r="193" spans="1:8" s="107" customFormat="1" ht="12.75">
      <c r="A193" s="160" t="s">
        <v>393</v>
      </c>
      <c r="C193" s="154"/>
      <c r="D193" s="155"/>
      <c r="E193" s="154"/>
      <c r="F193" s="154"/>
      <c r="G193" s="106"/>
      <c r="H193" s="106"/>
    </row>
    <row r="194" spans="1:8" s="107" customFormat="1" ht="12.75">
      <c r="A194" s="153" t="s">
        <v>394</v>
      </c>
      <c r="C194" s="154"/>
      <c r="D194" s="155"/>
      <c r="E194" s="154"/>
      <c r="F194" s="154"/>
      <c r="G194" s="106"/>
      <c r="H194" s="106"/>
    </row>
    <row r="195" spans="1:8" s="107" customFormat="1" ht="12.75">
      <c r="A195" s="140"/>
      <c r="C195" s="136"/>
      <c r="D195" s="104"/>
      <c r="E195" s="157"/>
      <c r="F195" s="120"/>
      <c r="G195" s="106"/>
      <c r="H195" s="106"/>
    </row>
    <row r="196" spans="1:8" s="107" customFormat="1" ht="12.75">
      <c r="A196" s="140"/>
      <c r="C196" s="136"/>
      <c r="D196" s="104"/>
      <c r="E196" s="157"/>
      <c r="F196" s="120"/>
      <c r="G196" s="106"/>
      <c r="H196" s="106"/>
    </row>
    <row r="197" spans="1:8" s="107" customFormat="1" ht="12.75">
      <c r="A197" s="140"/>
      <c r="C197" s="136"/>
      <c r="D197" s="104"/>
      <c r="E197" s="157"/>
      <c r="F197" s="120"/>
      <c r="G197" s="106"/>
      <c r="H197" s="106"/>
    </row>
  </sheetData>
  <sheetProtection password="F0CA" sheet="1" objects="1" scenarios="1"/>
  <mergeCells count="2">
    <mergeCell ref="A1:F1"/>
    <mergeCell ref="A2:F2"/>
  </mergeCells>
  <conditionalFormatting sqref="E6">
    <cfRule type="expression" dxfId="41" priority="42">
      <formula>CELL("protect",E6)=0</formula>
    </cfRule>
  </conditionalFormatting>
  <conditionalFormatting sqref="E8">
    <cfRule type="expression" dxfId="40" priority="41">
      <formula>CELL("protect",E8)=0</formula>
    </cfRule>
  </conditionalFormatting>
  <conditionalFormatting sqref="E10">
    <cfRule type="expression" dxfId="39" priority="40">
      <formula>CELL("protect",E10)=0</formula>
    </cfRule>
  </conditionalFormatting>
  <conditionalFormatting sqref="E12">
    <cfRule type="expression" dxfId="38" priority="39">
      <formula>CELL("protect",E12)=0</formula>
    </cfRule>
  </conditionalFormatting>
  <conditionalFormatting sqref="E18">
    <cfRule type="expression" dxfId="37" priority="38">
      <formula>CELL("protect",E18)=0</formula>
    </cfRule>
  </conditionalFormatting>
  <conditionalFormatting sqref="E23">
    <cfRule type="expression" dxfId="36" priority="37">
      <formula>CELL("protect",E23)=0</formula>
    </cfRule>
  </conditionalFormatting>
  <conditionalFormatting sqref="E28">
    <cfRule type="expression" dxfId="35" priority="36">
      <formula>CELL("protect",E28)=0</formula>
    </cfRule>
  </conditionalFormatting>
  <conditionalFormatting sqref="E32">
    <cfRule type="expression" dxfId="34" priority="35">
      <formula>CELL("protect",E32)=0</formula>
    </cfRule>
  </conditionalFormatting>
  <conditionalFormatting sqref="E39">
    <cfRule type="expression" dxfId="33" priority="34">
      <formula>CELL("protect",E39)=0</formula>
    </cfRule>
  </conditionalFormatting>
  <conditionalFormatting sqref="E47">
    <cfRule type="expression" dxfId="32" priority="33">
      <formula>CELL("protect",E47)=0</formula>
    </cfRule>
  </conditionalFormatting>
  <conditionalFormatting sqref="E51">
    <cfRule type="expression" dxfId="31" priority="32">
      <formula>CELL("protect",E51)=0</formula>
    </cfRule>
  </conditionalFormatting>
  <conditionalFormatting sqref="E54">
    <cfRule type="expression" dxfId="30" priority="31">
      <formula>CELL("protect",E54)=0</formula>
    </cfRule>
  </conditionalFormatting>
  <conditionalFormatting sqref="E58">
    <cfRule type="expression" dxfId="29" priority="30">
      <formula>CELL("protect",E58)=0</formula>
    </cfRule>
  </conditionalFormatting>
  <conditionalFormatting sqref="E60">
    <cfRule type="expression" dxfId="28" priority="29">
      <formula>CELL("protect",E60)=0</formula>
    </cfRule>
  </conditionalFormatting>
  <conditionalFormatting sqref="E65">
    <cfRule type="expression" dxfId="27" priority="28">
      <formula>CELL("protect",E65)=0</formula>
    </cfRule>
  </conditionalFormatting>
  <conditionalFormatting sqref="E68">
    <cfRule type="expression" dxfId="26" priority="27">
      <formula>CELL("protect",E68)=0</formula>
    </cfRule>
  </conditionalFormatting>
  <conditionalFormatting sqref="E71">
    <cfRule type="expression" dxfId="25" priority="26">
      <formula>CELL("protect",E71)=0</formula>
    </cfRule>
  </conditionalFormatting>
  <conditionalFormatting sqref="E73">
    <cfRule type="expression" dxfId="24" priority="25">
      <formula>CELL("protect",E73)=0</formula>
    </cfRule>
  </conditionalFormatting>
  <conditionalFormatting sqref="E83">
    <cfRule type="expression" dxfId="23" priority="24">
      <formula>CELL("protect",E83)=0</formula>
    </cfRule>
  </conditionalFormatting>
  <conditionalFormatting sqref="E91">
    <cfRule type="expression" dxfId="22" priority="23">
      <formula>CELL("protect",E91)=0</formula>
    </cfRule>
  </conditionalFormatting>
  <conditionalFormatting sqref="E94">
    <cfRule type="expression" dxfId="21" priority="22">
      <formula>CELL("protect",E94)=0</formula>
    </cfRule>
  </conditionalFormatting>
  <conditionalFormatting sqref="E95">
    <cfRule type="expression" dxfId="20" priority="21">
      <formula>CELL("protect",E95)=0</formula>
    </cfRule>
  </conditionalFormatting>
  <conditionalFormatting sqref="E98">
    <cfRule type="expression" dxfId="19" priority="20">
      <formula>CELL("protect",E98)=0</formula>
    </cfRule>
  </conditionalFormatting>
  <conditionalFormatting sqref="E108">
    <cfRule type="expression" dxfId="18" priority="19">
      <formula>CELL("protect",E108)=0</formula>
    </cfRule>
  </conditionalFormatting>
  <conditionalFormatting sqref="E119">
    <cfRule type="expression" dxfId="17" priority="18">
      <formula>CELL("protect",E119)=0</formula>
    </cfRule>
  </conditionalFormatting>
  <conditionalFormatting sqref="E122">
    <cfRule type="expression" dxfId="16" priority="17">
      <formula>CELL("protect",E122)=0</formula>
    </cfRule>
  </conditionalFormatting>
  <conditionalFormatting sqref="E126">
    <cfRule type="expression" dxfId="15" priority="16">
      <formula>CELL("protect",E126)=0</formula>
    </cfRule>
  </conditionalFormatting>
  <conditionalFormatting sqref="E130">
    <cfRule type="expression" dxfId="14" priority="15">
      <formula>CELL("protect",E130)=0</formula>
    </cfRule>
  </conditionalFormatting>
  <conditionalFormatting sqref="E133">
    <cfRule type="expression" dxfId="13" priority="14">
      <formula>CELL("protect",E133)=0</formula>
    </cfRule>
  </conditionalFormatting>
  <conditionalFormatting sqref="E136">
    <cfRule type="expression" dxfId="12" priority="13">
      <formula>CELL("protect",E136)=0</formula>
    </cfRule>
  </conditionalFormatting>
  <conditionalFormatting sqref="E139">
    <cfRule type="expression" dxfId="11" priority="12">
      <formula>CELL("protect",E139)=0</formula>
    </cfRule>
  </conditionalFormatting>
  <conditionalFormatting sqref="E141">
    <cfRule type="expression" dxfId="10" priority="11">
      <formula>CELL("protect",E141)=0</formula>
    </cfRule>
  </conditionalFormatting>
  <conditionalFormatting sqref="E143">
    <cfRule type="expression" dxfId="9" priority="10">
      <formula>CELL("protect",E143)=0</formula>
    </cfRule>
  </conditionalFormatting>
  <conditionalFormatting sqref="E148">
    <cfRule type="expression" dxfId="8" priority="9">
      <formula>CELL("protect",E148)=0</formula>
    </cfRule>
  </conditionalFormatting>
  <conditionalFormatting sqref="E151">
    <cfRule type="expression" dxfId="7" priority="8">
      <formula>CELL("protect",E151)=0</formula>
    </cfRule>
  </conditionalFormatting>
  <conditionalFormatting sqref="E157">
    <cfRule type="expression" dxfId="6" priority="7">
      <formula>CELL("protect",E157)=0</formula>
    </cfRule>
  </conditionalFormatting>
  <conditionalFormatting sqref="E163">
    <cfRule type="expression" dxfId="5" priority="6">
      <formula>CELL("protect",E163)=0</formula>
    </cfRule>
  </conditionalFormatting>
  <conditionalFormatting sqref="E165">
    <cfRule type="expression" dxfId="4" priority="5">
      <formula>CELL("protect",E165)=0</formula>
    </cfRule>
  </conditionalFormatting>
  <conditionalFormatting sqref="E168">
    <cfRule type="expression" dxfId="3" priority="4">
      <formula>CELL("protect",E168)=0</formula>
    </cfRule>
  </conditionalFormatting>
  <conditionalFormatting sqref="E169">
    <cfRule type="expression" dxfId="2" priority="3">
      <formula>CELL("protect",E169)=0</formula>
    </cfRule>
  </conditionalFormatting>
  <conditionalFormatting sqref="E170">
    <cfRule type="expression" dxfId="1" priority="2">
      <formula>CELL("protect",E170)=0</formula>
    </cfRule>
  </conditionalFormatting>
  <conditionalFormatting sqref="E172">
    <cfRule type="expression" dxfId="0" priority="1">
      <formula>CELL("protect",E172)=0</formula>
    </cfRule>
  </conditionalFormatting>
  <dataValidations count="1">
    <dataValidation type="custom" allowBlank="1" showInputMessage="1" showErrorMessage="1" errorTitle="Preveri vnos" error="Ceno/e.m. je potrebno vnesti na dve decimalki natančno" sqref="E6 E8 E10 E12 E18 E23 E28 E32 E39 E47 E51 E54 E58 E60 E65 E68 E71 E73 E83 E91 E94:E95 E98 E108 E119 E122 E126 E130 E133 E136 E139 E141 E143 E148 E151 E157 E163 E165 E168:E170 E172">
      <formula1>E6=ROUND(E6,2)</formula1>
    </dataValidation>
  </dataValidations>
  <pageMargins left="0.98425196850393704" right="0.74803149606299213" top="0.98425196850393704" bottom="0.98425196850393704" header="0" footer="0"/>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 Bogojina</vt:lpstr>
      <vt:lpstr>1-CESTA</vt:lpstr>
      <vt:lpstr>2-PLOČNIK+BUS</vt:lpstr>
      <vt:lpstr>3-CR</vt:lpstr>
      <vt:lpstr>'3-CR'!Področje_tiskanja</vt:lpstr>
      <vt:lpstr>'rekapitulacija Bogojina'!Področje_tiskanja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 Zemljak</dc:creator>
  <cp:lastModifiedBy>Leon Fris</cp:lastModifiedBy>
  <cp:lastPrinted>2021-07-27T08:21:33Z</cp:lastPrinted>
  <dcterms:created xsi:type="dcterms:W3CDTF">2011-07-20T08:10:20Z</dcterms:created>
  <dcterms:modified xsi:type="dcterms:W3CDTF">2022-08-22T06:31:28Z</dcterms:modified>
</cp:coreProperties>
</file>